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tominac\Documents\A - Sa starog PC-a\My Documents\stecaj\ĐĐ Industrijska rješenja-928-21\ĐĐ stan\"/>
    </mc:Choice>
  </mc:AlternateContent>
  <bookViews>
    <workbookView xWindow="0" yWindow="0" windowWidth="28800" windowHeight="11700"/>
  </bookViews>
  <sheets>
    <sheet name="STANOVI ĐĐ EM I ĐĐ INŽ-ĐĐ IR" sheetId="1" r:id="rId1"/>
    <sheet name="List1" sheetId="3" r:id="rId2"/>
  </sheets>
  <calcPr calcId="162913"/>
</workbook>
</file>

<file path=xl/calcChain.xml><?xml version="1.0" encoding="utf-8"?>
<calcChain xmlns="http://schemas.openxmlformats.org/spreadsheetml/2006/main">
  <c r="J65" i="1" l="1"/>
  <c r="S65" i="1" l="1"/>
</calcChain>
</file>

<file path=xl/sharedStrings.xml><?xml version="1.0" encoding="utf-8"?>
<sst xmlns="http://schemas.openxmlformats.org/spreadsheetml/2006/main" count="496" uniqueCount="295">
  <si>
    <t>R.br.</t>
  </si>
  <si>
    <t>Redni broj</t>
  </si>
  <si>
    <t>Založni vjerovnik</t>
  </si>
  <si>
    <t>Osnova</t>
  </si>
  <si>
    <t>Iznos hipoteke</t>
  </si>
  <si>
    <t>Nekretnina</t>
  </si>
  <si>
    <t>Ovršni postupak</t>
  </si>
  <si>
    <t>Ne</t>
  </si>
  <si>
    <t>Založni dužnik</t>
  </si>
  <si>
    <t>Senija Mešić</t>
  </si>
  <si>
    <t>Ugovor o otkupu stana 538/93</t>
  </si>
  <si>
    <t>zk.ul.br.12246                                                 kč.br. 4594                                                      21.suvlasnički dio (E-21)</t>
  </si>
  <si>
    <t>69.411.960,00 HRD</t>
  </si>
  <si>
    <t>93.222.360,00 HRD</t>
  </si>
  <si>
    <t>zk.ul.br.12170                                                 kč.br. 2773                                            12.suvlasnički dio (E-12)</t>
  </si>
  <si>
    <t>Ugovor o otkupu stana 681/94</t>
  </si>
  <si>
    <t>Josip i Kornelija Šebalj</t>
  </si>
  <si>
    <t>Ljudevit Balković</t>
  </si>
  <si>
    <t>Ugovor o otkupu stana 703/94</t>
  </si>
  <si>
    <t>zk.ul.br.11073                                                 kč.br. 3545                                                  20.suvlasnički dio (E-20)</t>
  </si>
  <si>
    <t>33.144.720,00 HRD</t>
  </si>
  <si>
    <t>85.878.360,00 HRD</t>
  </si>
  <si>
    <t>zk.ul.br.12146                                                kč.br. 6321/11                                                 17.suvlasnički dio (E-17)</t>
  </si>
  <si>
    <t>Ugovor o otkupu stana 721/94</t>
  </si>
  <si>
    <t>Stjepan Botica</t>
  </si>
  <si>
    <t>71.478.000,00 HRD</t>
  </si>
  <si>
    <t>zk.ul.br.12194                                              kč.br. 2776                                                73.suvlasnički dio (E-73)</t>
  </si>
  <si>
    <t>Ugovor o otkupu stana 763/94</t>
  </si>
  <si>
    <t>Vera i Dragutin Maljković</t>
  </si>
  <si>
    <t>43.532.424,00 HRD</t>
  </si>
  <si>
    <t>zk.ul.br.11087                                                kč.br. 3541/2                                              8.suvlasnički dio (E-8)</t>
  </si>
  <si>
    <t>Ugovor o otkupu stana 776/94</t>
  </si>
  <si>
    <t>zk.ul.br.11858                                                kč.br. 2483/2                                              2.suvlasnički dio (E-2)</t>
  </si>
  <si>
    <t>Zlatko Jolić</t>
  </si>
  <si>
    <t>Ugovor o otkupu stana 827/94</t>
  </si>
  <si>
    <t>zk.ul.br.12073                                                kč.br. 2507                                            20.suvlasnički dio (E-20)</t>
  </si>
  <si>
    <t>60.957.792,00 HRD</t>
  </si>
  <si>
    <t>96.421.680,00 HRD</t>
  </si>
  <si>
    <t>zk.ul.br.12064                                                 kč.br. 6321/21                                     32.suvlasnički dio (E-32)</t>
  </si>
  <si>
    <t>Ugovor o otkupu stana 932/94</t>
  </si>
  <si>
    <t>Antonija i Blažan Mijić</t>
  </si>
  <si>
    <t>76.142.976,00 HRD</t>
  </si>
  <si>
    <t>zk.ul.br.12158                                                kč.br. 3330/15                                     3.suvlasnički dio (E-3)</t>
  </si>
  <si>
    <t>Ugovor o otkupu stana 971/94</t>
  </si>
  <si>
    <t>Biserka i Karlo Butković</t>
  </si>
  <si>
    <t>81.093,60 KN</t>
  </si>
  <si>
    <t>zk.ul.br.7701                                                   kč.br. 2496/1                                 67.suvlasnički dio (E-67)</t>
  </si>
  <si>
    <t>Ugovor o otkupu stana 1091/94</t>
  </si>
  <si>
    <t>Ivan Gospočić</t>
  </si>
  <si>
    <t>Vlasta Bogičević</t>
  </si>
  <si>
    <t>Ugovor o otkupu stana 1186/94</t>
  </si>
  <si>
    <t>70.743,60 KN</t>
  </si>
  <si>
    <t>zk.ul.br.13039                                                  kč.br. 2499                                     43.suvlasnički dio (E-43)</t>
  </si>
  <si>
    <t>86.043,60 KN</t>
  </si>
  <si>
    <t>zk.ul.br.12071                                                 kč.br. 2523                                      20.suvlasnički dio (E-20)</t>
  </si>
  <si>
    <t>Ugovor o otkupu stana 1235/94</t>
  </si>
  <si>
    <t>Katarina Špajdl</t>
  </si>
  <si>
    <t>92.941,20 KN</t>
  </si>
  <si>
    <t>zk.ul.br.12194                                                 kč.br. 2776                                                7.suvlasnički dio (E-7)</t>
  </si>
  <si>
    <t>Ugovor o otkupu stana 1307/94</t>
  </si>
  <si>
    <t>Josip i Irena Arbanas</t>
  </si>
  <si>
    <t>92.641,08 KN</t>
  </si>
  <si>
    <t>zk.ul.br.4527                                                   kč.br. 2515                                            37.suvlasnički dio (E-37)</t>
  </si>
  <si>
    <t>Ugovor o otkupu stana 1336/95</t>
  </si>
  <si>
    <t>Kata Lako</t>
  </si>
  <si>
    <t>52.942,60 KN</t>
  </si>
  <si>
    <t>zk.ul.br.11261                                                 kč.br. 3723/47                                           5.suvlasnički dio (E-5)</t>
  </si>
  <si>
    <t>Ugovor o otkupu stana 1367/95</t>
  </si>
  <si>
    <t>Nikola Margetić</t>
  </si>
  <si>
    <t>82.152,00 KN</t>
  </si>
  <si>
    <t>zk.ul.br.12194                                                 kč.br. 2776                                                35.suvlasnički dio (E-35)</t>
  </si>
  <si>
    <t>Ugovor o otkupu stana 1426/95</t>
  </si>
  <si>
    <t>Tanja Kuzmić</t>
  </si>
  <si>
    <t>57.701,28 KN</t>
  </si>
  <si>
    <t>zk.ul.br.13037                                                kč.br. 2935/3                                         37.suvlasnički dio (E-37)</t>
  </si>
  <si>
    <t>Ugovor o otkupu stana 1551/95</t>
  </si>
  <si>
    <t>Tomislav Srbalj</t>
  </si>
  <si>
    <t>92.487,60 KN</t>
  </si>
  <si>
    <t>zk.ul.br.12481                                                kč.br. 6321/6                                    20.suvlasnički dio (E-20)</t>
  </si>
  <si>
    <t>Ugovor o otkupu stana 1580/95</t>
  </si>
  <si>
    <t>Tomislav i Dragica Vuković</t>
  </si>
  <si>
    <t>78.328,80 KN</t>
  </si>
  <si>
    <t>zk.ul.br.12187                                                kč.br. 2777                                      56.suvlasnički dio (E-56)</t>
  </si>
  <si>
    <t>Ugovor o otkupu stana 1281/94</t>
  </si>
  <si>
    <t>Suzana Firec</t>
  </si>
  <si>
    <t>87.528,35 KN</t>
  </si>
  <si>
    <t>zk.ul.br.4569                                                  kč.br. 2516                                            97.suvlasnički dio (E-97)</t>
  </si>
  <si>
    <t>Ugovor o otkupu stana 1634/95</t>
  </si>
  <si>
    <t>Mirjana Tomić</t>
  </si>
  <si>
    <t>65.385,60 KN</t>
  </si>
  <si>
    <t>zk.ul.br.11684                                                  kč.br. 2882/1                                         14.suvlasnički dio (E-14)</t>
  </si>
  <si>
    <t>Ugovor o otkupu stana 1662/95</t>
  </si>
  <si>
    <t>Marija Barišić</t>
  </si>
  <si>
    <t>KOSOVEC MLADEN</t>
  </si>
  <si>
    <t>STJEPAN HERCOG</t>
  </si>
  <si>
    <t>FILIP KATINIĆ</t>
  </si>
  <si>
    <t>LAČIĆ TOMISLAV</t>
  </si>
  <si>
    <t>JURIĆ ŽELJKO</t>
  </si>
  <si>
    <t>JELA RAŠIĆ</t>
  </si>
  <si>
    <t>ALEKSANDAR KALMAR</t>
  </si>
  <si>
    <t>BARIĆ LJERKA</t>
  </si>
  <si>
    <t>ŽELJKO GRUBIŠIĆ</t>
  </si>
  <si>
    <t>IVANČEVIĆ JANJA</t>
  </si>
  <si>
    <t>MIRJANA I ĐURO ŠARIĆ</t>
  </si>
  <si>
    <t>KATICA I STJEPAN PENDŽIĆ</t>
  </si>
  <si>
    <t>JURIĆ MIROSLAV</t>
  </si>
  <si>
    <t>GALIĆ JOSIP I MIRJANA</t>
  </si>
  <si>
    <t>STANISLAV DASOVIĆ</t>
  </si>
  <si>
    <t>LJUBICA I ZVONKO LOPAC</t>
  </si>
  <si>
    <t>ĐURĐA ŠPRAJC</t>
  </si>
  <si>
    <t>ANDREA STOJANOVIĆ</t>
  </si>
  <si>
    <t>MITROVIĆ VESNA</t>
  </si>
  <si>
    <t>AZRA MULEŠKOVIĆ</t>
  </si>
  <si>
    <t>BAJRIĆ IGOR I SUZANA</t>
  </si>
  <si>
    <t>ČALDAREVIĆ TATJANA I MIRKO</t>
  </si>
  <si>
    <t>TOLIĆ MARIJA I PETAR</t>
  </si>
  <si>
    <t>DARIJA I TOMISLAV JANKOVIĆ</t>
  </si>
  <si>
    <t>BRANKA MARIĆ</t>
  </si>
  <si>
    <t>ĐĐ Industrijska rješenja                     (ĐĐ Elektromont )</t>
  </si>
  <si>
    <t xml:space="preserve">NIKOLINA I DUŠKA KARAULA </t>
  </si>
  <si>
    <t>ĐĐ Industrijska rješenja                     (ĐĐ Inženjering )</t>
  </si>
  <si>
    <t>Ugovor o otkupu stana 11/92</t>
  </si>
  <si>
    <t>5.702.901 HRD</t>
  </si>
  <si>
    <t>12.566.160 HRD</t>
  </si>
  <si>
    <t>Ugovor o otkupu stana 30/93</t>
  </si>
  <si>
    <t>Ugovor o otkupu stana 46/93</t>
  </si>
  <si>
    <t>23.539.680 HRD</t>
  </si>
  <si>
    <t>Ugovor o otkupu stana 57/93</t>
  </si>
  <si>
    <t>35.041.536 HRD</t>
  </si>
  <si>
    <t>Ugovor o otkupu stana 70/93</t>
  </si>
  <si>
    <t>79.862.160 HRD</t>
  </si>
  <si>
    <t>Ugovor o otkupu stana 59/93</t>
  </si>
  <si>
    <t>35.875.800 HRD</t>
  </si>
  <si>
    <t>Ugovor o otkupu stana 83/93</t>
  </si>
  <si>
    <t>Ugovor o otkupu stana 53/93</t>
  </si>
  <si>
    <t>Ugovor o otkupu stana 81/94</t>
  </si>
  <si>
    <t>Ugovor o otkupu stana 82/93</t>
  </si>
  <si>
    <t>Ugovor o otkupu stana 86/94</t>
  </si>
  <si>
    <t>Ugovor o otkupu stana 98/94</t>
  </si>
  <si>
    <t>Ugovor o otkupu stana 94/94</t>
  </si>
  <si>
    <t>Ugovor o otkupu stana 110/94</t>
  </si>
  <si>
    <t>Ugovor o otkupu stana 121/94</t>
  </si>
  <si>
    <t>Ugovor o otkupu stana 120/94</t>
  </si>
  <si>
    <t>Ugovor o otkupu stana 103/94</t>
  </si>
  <si>
    <t>Ugovor o otkupu stana 118/94</t>
  </si>
  <si>
    <t>Ugovor o otkupu stana 123/94</t>
  </si>
  <si>
    <t>Ugovor o otkupu stana 89/94</t>
  </si>
  <si>
    <t>Ugovor o otkupu stana 117/94</t>
  </si>
  <si>
    <t>Ugovor o otkupu stana 130/95</t>
  </si>
  <si>
    <t>Ugovor o otkupu stana 127/95</t>
  </si>
  <si>
    <t>Ugovor o otkupu stana 134/95</t>
  </si>
  <si>
    <t>Ugovor o otkupu stana 135/95</t>
  </si>
  <si>
    <t>Ugovor o otkupu stana 48/93</t>
  </si>
  <si>
    <t>Ugovor o otkupu stana 60/93</t>
  </si>
  <si>
    <t>63.506.688 HRD</t>
  </si>
  <si>
    <t>88.497.024 HRD</t>
  </si>
  <si>
    <t>78.658.560 HRD</t>
  </si>
  <si>
    <t>91.074.600 HRD</t>
  </si>
  <si>
    <t>76.605.840 HRD</t>
  </si>
  <si>
    <t>129.020.760 HRK</t>
  </si>
  <si>
    <t>55.463.400 HRD</t>
  </si>
  <si>
    <t>91.093.680 HRD</t>
  </si>
  <si>
    <t>39.530.160 HRD</t>
  </si>
  <si>
    <t>80.878,56 KN</t>
  </si>
  <si>
    <t>60.361.056 HRD</t>
  </si>
  <si>
    <t>83.582.976 HRD</t>
  </si>
  <si>
    <t>82.195.560 HRD</t>
  </si>
  <si>
    <t>75.511,67 KN</t>
  </si>
  <si>
    <t>41.992,08 KN</t>
  </si>
  <si>
    <t>94.255,20 KN</t>
  </si>
  <si>
    <t>90.632,88 KN</t>
  </si>
  <si>
    <t>40.414.320 HRD</t>
  </si>
  <si>
    <t>30.549.240 HRD</t>
  </si>
  <si>
    <t>94.193.655 HRD</t>
  </si>
  <si>
    <t>24.388.068 HRD</t>
  </si>
  <si>
    <t>Škrbec-Pavlović Alen i Jela</t>
  </si>
  <si>
    <t>Ankica Pisarević</t>
  </si>
  <si>
    <t>Ugovor o otkupu stana 921/94</t>
  </si>
  <si>
    <t>Ugovor o otkupu stana 1365/95</t>
  </si>
  <si>
    <t>Elizabeta Marjanović</t>
  </si>
  <si>
    <t>Ugovor o otkupu stana 1126/94</t>
  </si>
  <si>
    <t>Ugovor o otkupu stana 1665/96</t>
  </si>
  <si>
    <t>Katica i Nikola Počinok</t>
  </si>
  <si>
    <t>Ugovor o otkupu stana 1683/96</t>
  </si>
  <si>
    <t>Franjo Bušić</t>
  </si>
  <si>
    <t>Ugovor o otkupu stana 1596/95</t>
  </si>
  <si>
    <t>Ratimir Pihler</t>
  </si>
  <si>
    <t>Ugovor o otkupu stana 184/93</t>
  </si>
  <si>
    <t>Snježana Kovačević</t>
  </si>
  <si>
    <t>Slobodanka Kreso</t>
  </si>
  <si>
    <t>Ugovor o otkupu stana 305/93</t>
  </si>
  <si>
    <t>Marko Markovac</t>
  </si>
  <si>
    <t>Ugovor o otkupu stana 322/93</t>
  </si>
  <si>
    <t xml:space="preserve">ŽUPAN KSENIJA </t>
  </si>
  <si>
    <t>Ugovor o otkupu stana 942/94</t>
  </si>
  <si>
    <t>Maja Garić</t>
  </si>
  <si>
    <t>Ugovor o otkupu stana 365</t>
  </si>
  <si>
    <t>Ugovor o otkupu stana 1552/94</t>
  </si>
  <si>
    <t xml:space="preserve">  </t>
  </si>
  <si>
    <t>Stanje duga 31.12.2021</t>
  </si>
  <si>
    <t>Ugovor o otkupu stana 273/93</t>
  </si>
  <si>
    <t>Obavijest o prijemu pošiljke</t>
  </si>
  <si>
    <t>primljeno</t>
  </si>
  <si>
    <t xml:space="preserve">pokojni-ponovno poslati na ime kćerke </t>
  </si>
  <si>
    <t>poslati ponovno na adresu sina</t>
  </si>
  <si>
    <t>ponovno poslati na adresu kćeri</t>
  </si>
  <si>
    <t>obaviještena -nije podigla pošiljku</t>
  </si>
  <si>
    <t>pokojna- ponovno poslati na adresu sina</t>
  </si>
  <si>
    <t>obaviješten -nije podigao pošiljku</t>
  </si>
  <si>
    <t>obaviještena- nijepodigla pošiljku</t>
  </si>
  <si>
    <t>obaviješteni- nisu podigli pošiljku</t>
  </si>
  <si>
    <t>obaviještena- nije podigla pošiljku</t>
  </si>
  <si>
    <t>poslano na adresu kćeri- nisu podigle pošiljku</t>
  </si>
  <si>
    <t>obaviješten - nije podigao pošiljku</t>
  </si>
  <si>
    <t>Slavonija II 6/2</t>
  </si>
  <si>
    <t xml:space="preserve">J. Hlišića 96 </t>
  </si>
  <si>
    <t xml:space="preserve">A.Hebrang bl.6 D2/3 </t>
  </si>
  <si>
    <t xml:space="preserve">Kerdeni 4 </t>
  </si>
  <si>
    <t xml:space="preserve">Fra.Luje Maruna 8 </t>
  </si>
  <si>
    <t>Naselje Kralja Tomislava III/3</t>
  </si>
  <si>
    <t>S. pl. Horvata 25 B</t>
  </si>
  <si>
    <t xml:space="preserve">A Hebrang 5/19 </t>
  </si>
  <si>
    <t xml:space="preserve">P.KREŠIMIRA IV 4/VI </t>
  </si>
  <si>
    <t xml:space="preserve">A.Hebrang bl.6 D 12/2 </t>
  </si>
  <si>
    <t xml:space="preserve">Domobranska 3/2 </t>
  </si>
  <si>
    <t>Franje Jukić 2</t>
  </si>
  <si>
    <t xml:space="preserve">Slavonija I 4/3 </t>
  </si>
  <si>
    <t xml:space="preserve">Basaričekova 1 </t>
  </si>
  <si>
    <t>A,Hebrang bl.6/26</t>
  </si>
  <si>
    <t xml:space="preserve">Gundulićeva 3 </t>
  </si>
  <si>
    <t>ADRESA 1</t>
  </si>
  <si>
    <t>Nas.Lutvinka F</t>
  </si>
  <si>
    <t>Velibor Krnetić-MikićDavor</t>
  </si>
  <si>
    <t>Nas.A.Hebrangabl.6 D6/1</t>
  </si>
  <si>
    <t>Vjekoslava Klaića  61</t>
  </si>
  <si>
    <t>Dalmatinska 20</t>
  </si>
  <si>
    <t>Slavonija I zgr.3</t>
  </si>
  <si>
    <t>Nas.SlavonijaI zgr.4</t>
  </si>
  <si>
    <t>Matije Divkovića 31</t>
  </si>
  <si>
    <t>Nas.kralja Tomislava 3/1</t>
  </si>
  <si>
    <t>Nas.A.Hebranga bl.4C</t>
  </si>
  <si>
    <t>Nas.Slavonija I 1/1</t>
  </si>
  <si>
    <t>Petra Krešimira IV 47</t>
  </si>
  <si>
    <t>Slavonija II zgr.6/1</t>
  </si>
  <si>
    <t>Nas.A.Hebranga bl.5D/1</t>
  </si>
  <si>
    <t>Nas.kralja Tomislava ul.2</t>
  </si>
  <si>
    <t>Nas.A.Hebranga bl.6 D9/I</t>
  </si>
  <si>
    <t>Tome Bakača 1</t>
  </si>
  <si>
    <t>Vida Došena 1</t>
  </si>
  <si>
    <t>Nas.Slavonija I zgr. 5/II</t>
  </si>
  <si>
    <t>Slavonija II zgr. 2/III</t>
  </si>
  <si>
    <t>2.Požarinje 15</t>
  </si>
  <si>
    <t>Slavonija II zgr. 2/VI</t>
  </si>
  <si>
    <t>Slavonija II zgr. 2/I</t>
  </si>
  <si>
    <t>N.Badalića 1 "A"</t>
  </si>
  <si>
    <t>Nas.A.Hebranga 4/25</t>
  </si>
  <si>
    <t>Nas.A.Hebranga bl.4/III</t>
  </si>
  <si>
    <t>Slavonija II 3/5</t>
  </si>
  <si>
    <t>Vlatko Bubalo-Lidija Špoljarić</t>
  </si>
  <si>
    <t>Matije Gupca  6/II</t>
  </si>
  <si>
    <t>Stjepan Matijević-sin Zoran</t>
  </si>
  <si>
    <t>Osječka 79</t>
  </si>
  <si>
    <t>Slavonija I 4/1</t>
  </si>
  <si>
    <t>ŠTEFICA JELINIĆ-Lidija Kozina</t>
  </si>
  <si>
    <t>Vukovarska 10"C"/5</t>
  </si>
  <si>
    <t>Nas.A.Hebranga bl.6 D12/IV</t>
  </si>
  <si>
    <t>Nas.A.Hebranga bl.4 B1/3</t>
  </si>
  <si>
    <t>A.Hebranga bl.5/22</t>
  </si>
  <si>
    <t>Posavska 15</t>
  </si>
  <si>
    <t>Luke Klaića 27;  Stari Perkovci</t>
  </si>
  <si>
    <t>Slavonija I zgr.1/I</t>
  </si>
  <si>
    <t>Katica Pacher-sin Silvio</t>
  </si>
  <si>
    <t>Nas.A.Hebranga B1/6</t>
  </si>
  <si>
    <t xml:space="preserve">Nas.A.Hebrang bl.6 D 4/4 </t>
  </si>
  <si>
    <t>Slavonija II zgr.3</t>
  </si>
  <si>
    <t>izdana brisovnica</t>
  </si>
  <si>
    <t>A. Hebranga  5/4</t>
  </si>
  <si>
    <t>Slavonija 1 soliter.1</t>
  </si>
  <si>
    <t>Nas.kralja Tomislava 1/1</t>
  </si>
  <si>
    <t xml:space="preserve">Slavonija I sol.2/10 </t>
  </si>
  <si>
    <t>Slavonija I br. 1/4</t>
  </si>
  <si>
    <t>Matije Gupca 4</t>
  </si>
  <si>
    <t>Marijana Lanosovića 13</t>
  </si>
  <si>
    <t>Stanje duga 24.05.2022.</t>
  </si>
  <si>
    <t>035/449-784 dogovor platiti će u 7 rata</t>
  </si>
  <si>
    <t>091/9120666 dogovoreno platiti će dug u cijelosti</t>
  </si>
  <si>
    <t>čuli ste se neki dan sa snahom mislim da je zamolila za poček zbog obiteljskih problema</t>
  </si>
  <si>
    <t>imam broj 035/266-239 neki dan se javila navodno njihova kćer u svezi otplate a sada se javila gospođa  na isti broj koja kaže da oni nemaju veze sa stanom</t>
  </si>
  <si>
    <t>091/729 8714 broj od sina obećao mi dati broj majke Suzane i nakon toga se više ne javlja- pokušajte vi nazvati</t>
  </si>
  <si>
    <t>nemam kontakt broj -dopis se vratio</t>
  </si>
  <si>
    <t>nemam kontakt- dopis se vratio</t>
  </si>
  <si>
    <t>DA</t>
  </si>
  <si>
    <t>U IZRADI</t>
  </si>
  <si>
    <t>ĐĐ GRUPA U OBVEZI IZDATI BRISOVNICU</t>
  </si>
  <si>
    <t>IZDANE BRISOVNICE DO 30.11.2022.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</si>
</sst>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#,##0.00\ &quot;kn&quot;;[Red]\-#,##0.00\ &quot;kn&quot;"/>
    <numFmt numFmtId="164" formatCode="#,##0.0000"/>
  </numFmts>
  <fonts count="11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9"/>
      <name val="Arial"/>
      <family val="2"/>
      <charset val="238"/>
    </font>
    <font>
      <sz val="10"/>
      <name val="Arial"/>
      <family val="2"/>
      <charset val="238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8" fontId="2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1" xfId="0" applyFill="1" applyBorder="1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8" fontId="2" fillId="3" borderId="0" xfId="0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8" fontId="0" fillId="0" borderId="0" xfId="0" applyNumberFormat="1"/>
    <xf numFmtId="8" fontId="2" fillId="3" borderId="1" xfId="0" applyNumberFormat="1" applyFont="1" applyFill="1" applyBorder="1" applyAlignment="1">
      <alignment horizontal="right" vertical="center" wrapText="1"/>
    </xf>
    <xf numFmtId="0" fontId="3" fillId="4" borderId="0" xfId="0" applyFont="1" applyFill="1" applyBorder="1" applyAlignment="1">
      <alignment horizontal="center" vertical="center" wrapText="1"/>
    </xf>
    <xf numFmtId="8" fontId="2" fillId="3" borderId="0" xfId="0" applyNumberFormat="1" applyFont="1" applyFill="1" applyBorder="1" applyAlignment="1">
      <alignment horizontal="right" vertical="center" wrapText="1"/>
    </xf>
    <xf numFmtId="0" fontId="0" fillId="0" borderId="0" xfId="0" applyFill="1" applyBorder="1"/>
    <xf numFmtId="0" fontId="6" fillId="0" borderId="0" xfId="0" applyFont="1" applyFill="1" applyBorder="1"/>
    <xf numFmtId="8" fontId="8" fillId="3" borderId="1" xfId="0" applyNumberFormat="1" applyFont="1" applyFill="1" applyBorder="1" applyAlignment="1">
      <alignment horizontal="right" vertical="center" wrapText="1"/>
    </xf>
    <xf numFmtId="8" fontId="7" fillId="3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right"/>
    </xf>
    <xf numFmtId="0" fontId="0" fillId="0" borderId="1" xfId="0" applyFill="1" applyBorder="1" applyAlignment="1">
      <alignment horizontal="right"/>
    </xf>
    <xf numFmtId="0" fontId="9" fillId="0" borderId="0" xfId="0" applyFont="1"/>
    <xf numFmtId="8" fontId="8" fillId="3" borderId="1" xfId="0" applyNumberFormat="1" applyFont="1" applyFill="1" applyBorder="1" applyAlignment="1">
      <alignment horizontal="right" wrapText="1"/>
    </xf>
    <xf numFmtId="8" fontId="10" fillId="4" borderId="1" xfId="0" applyNumberFormat="1" applyFont="1" applyFill="1" applyBorder="1" applyAlignment="1">
      <alignment horizontal="center" vertical="center" wrapText="1"/>
    </xf>
    <xf numFmtId="8" fontId="3" fillId="5" borderId="4" xfId="0" applyNumberFormat="1" applyFont="1" applyFill="1" applyBorder="1" applyAlignment="1">
      <alignment horizontal="center" vertical="center" wrapText="1"/>
    </xf>
    <xf numFmtId="0" fontId="0" fillId="0" borderId="5" xfId="0" applyBorder="1"/>
    <xf numFmtId="8" fontId="0" fillId="0" borderId="1" xfId="0" applyNumberFormat="1" applyBorder="1"/>
    <xf numFmtId="0" fontId="0" fillId="0" borderId="3" xfId="0" applyBorder="1"/>
    <xf numFmtId="0" fontId="0" fillId="6" borderId="0" xfId="0" applyFill="1"/>
    <xf numFmtId="8" fontId="2" fillId="6" borderId="1" xfId="0" applyNumberFormat="1" applyFont="1" applyFill="1" applyBorder="1" applyAlignment="1">
      <alignment horizontal="right" vertical="center" wrapText="1"/>
    </xf>
    <xf numFmtId="8" fontId="2" fillId="6" borderId="0" xfId="0" applyNumberFormat="1" applyFont="1" applyFill="1" applyBorder="1" applyAlignment="1">
      <alignment horizontal="center" vertical="center" wrapText="1"/>
    </xf>
    <xf numFmtId="8" fontId="8" fillId="6" borderId="1" xfId="0" applyNumberFormat="1" applyFont="1" applyFill="1" applyBorder="1" applyAlignment="1">
      <alignment horizontal="right" vertical="center" wrapText="1"/>
    </xf>
    <xf numFmtId="8" fontId="2" fillId="6" borderId="0" xfId="0" applyNumberFormat="1" applyFont="1" applyFill="1" applyBorder="1" applyAlignment="1">
      <alignment horizontal="right" vertical="center" wrapText="1"/>
    </xf>
    <xf numFmtId="0" fontId="0" fillId="3" borderId="0" xfId="0" applyFill="1"/>
  </cellXfs>
  <cellStyles count="2">
    <cellStyle name="Normalno" xfId="0" builtinId="0"/>
    <cellStyle name="Normalno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EN69"/>
  <sheetViews>
    <sheetView tabSelected="1" topLeftCell="B1" zoomScaleNormal="100" workbookViewId="0">
      <selection activeCell="AE13" sqref="AE13"/>
    </sheetView>
  </sheetViews>
  <sheetFormatPr defaultRowHeight="12.75" x14ac:dyDescent="0.2"/>
  <cols>
    <col min="1" max="1" width="9.140625" hidden="1" customWidth="1"/>
    <col min="2" max="2" width="4.140625" customWidth="1"/>
    <col min="3" max="3" width="23" style="7" customWidth="1"/>
    <col min="4" max="4" width="16.7109375" customWidth="1"/>
    <col min="5" max="5" width="14.28515625" customWidth="1"/>
    <col min="6" max="6" width="35.7109375" hidden="1" customWidth="1"/>
    <col min="7" max="7" width="14.85546875" style="9" customWidth="1"/>
    <col min="8" max="8" width="7.85546875" customWidth="1"/>
    <col min="9" max="9" width="19.42578125" customWidth="1"/>
    <col min="10" max="10" width="14.5703125" hidden="1" customWidth="1"/>
    <col min="11" max="15" width="0.140625" hidden="1" customWidth="1"/>
    <col min="16" max="16" width="15.5703125" hidden="1" customWidth="1"/>
    <col min="17" max="17" width="18" hidden="1" customWidth="1"/>
    <col min="18" max="18" width="0.140625" hidden="1" customWidth="1"/>
    <col min="19" max="19" width="14.7109375" hidden="1" customWidth="1"/>
    <col min="20" max="20" width="0.140625" hidden="1" customWidth="1"/>
    <col min="21" max="21" width="17.7109375" hidden="1" customWidth="1"/>
    <col min="22" max="26" width="9.140625" hidden="1" customWidth="1"/>
    <col min="27" max="27" width="0.140625" hidden="1" customWidth="1"/>
    <col min="30" max="30" width="9.140625" customWidth="1"/>
    <col min="31" max="31" width="8.85546875" customWidth="1"/>
  </cols>
  <sheetData>
    <row r="1" spans="1:66" ht="24.75" customHeight="1" x14ac:dyDescent="0.2">
      <c r="A1" s="1" t="s">
        <v>0</v>
      </c>
      <c r="B1" s="14" t="s">
        <v>1</v>
      </c>
      <c r="C1" s="14" t="s">
        <v>8</v>
      </c>
      <c r="D1" s="14" t="s">
        <v>2</v>
      </c>
      <c r="E1" s="14" t="s">
        <v>3</v>
      </c>
      <c r="F1" s="14" t="s">
        <v>5</v>
      </c>
      <c r="G1" s="14" t="s">
        <v>4</v>
      </c>
      <c r="H1" s="14" t="s">
        <v>6</v>
      </c>
      <c r="I1" s="15" t="s">
        <v>294</v>
      </c>
      <c r="J1" s="14" t="s">
        <v>199</v>
      </c>
      <c r="K1" s="17"/>
      <c r="L1" s="20"/>
      <c r="M1" s="20"/>
      <c r="N1" s="20"/>
      <c r="O1" s="20"/>
      <c r="P1" s="14" t="s">
        <v>201</v>
      </c>
      <c r="Q1" s="30" t="s">
        <v>230</v>
      </c>
      <c r="R1" s="3"/>
      <c r="S1" s="31" t="s">
        <v>283</v>
      </c>
    </row>
    <row r="2" spans="1:66" ht="38.25" x14ac:dyDescent="0.2">
      <c r="A2" s="2"/>
      <c r="B2" s="2">
        <v>1</v>
      </c>
      <c r="C2" s="6" t="s">
        <v>9</v>
      </c>
      <c r="D2" s="2" t="s">
        <v>118</v>
      </c>
      <c r="E2" s="2" t="s">
        <v>10</v>
      </c>
      <c r="F2" s="2" t="s">
        <v>11</v>
      </c>
      <c r="G2" s="4" t="s">
        <v>12</v>
      </c>
      <c r="H2" s="3" t="s">
        <v>7</v>
      </c>
      <c r="I2" s="3"/>
      <c r="J2" s="19">
        <v>4820.26</v>
      </c>
      <c r="K2" s="16"/>
      <c r="L2" s="16"/>
      <c r="M2" s="16"/>
      <c r="N2" s="16"/>
      <c r="O2" s="16"/>
      <c r="P2" s="19" t="s">
        <v>202</v>
      </c>
      <c r="Q2" s="24" t="s">
        <v>245</v>
      </c>
      <c r="R2" s="19"/>
      <c r="S2" s="19">
        <v>4049.02</v>
      </c>
    </row>
    <row r="3" spans="1:66" ht="38.25" x14ac:dyDescent="0.2">
      <c r="B3" s="2">
        <v>2</v>
      </c>
      <c r="C3" s="6" t="s">
        <v>16</v>
      </c>
      <c r="D3" s="2" t="s">
        <v>118</v>
      </c>
      <c r="E3" s="2" t="s">
        <v>15</v>
      </c>
      <c r="F3" s="2" t="s">
        <v>14</v>
      </c>
      <c r="G3" s="4" t="s">
        <v>13</v>
      </c>
      <c r="H3" s="3" t="s">
        <v>7</v>
      </c>
      <c r="I3" s="3"/>
      <c r="J3" s="19">
        <v>7250.6</v>
      </c>
      <c r="K3" s="16"/>
      <c r="L3" s="16"/>
      <c r="M3" s="16"/>
      <c r="N3" s="16"/>
      <c r="O3" s="16"/>
      <c r="P3" s="19" t="s">
        <v>202</v>
      </c>
      <c r="Q3" s="24" t="s">
        <v>243</v>
      </c>
      <c r="R3" s="21"/>
      <c r="S3" s="19">
        <v>5955.85</v>
      </c>
    </row>
    <row r="4" spans="1:66" ht="38.25" x14ac:dyDescent="0.2">
      <c r="B4" s="2">
        <v>3</v>
      </c>
      <c r="C4" s="6" t="s">
        <v>17</v>
      </c>
      <c r="D4" s="2" t="s">
        <v>118</v>
      </c>
      <c r="E4" s="2" t="s">
        <v>18</v>
      </c>
      <c r="F4" s="2" t="s">
        <v>19</v>
      </c>
      <c r="G4" s="2" t="s">
        <v>20</v>
      </c>
      <c r="H4" s="3" t="s">
        <v>7</v>
      </c>
      <c r="I4" s="3" t="s">
        <v>291</v>
      </c>
      <c r="J4" s="19">
        <v>197.28</v>
      </c>
      <c r="K4" s="16"/>
      <c r="L4" s="16"/>
      <c r="M4" s="16"/>
      <c r="N4" s="16"/>
      <c r="O4" s="16"/>
      <c r="P4" s="19" t="s">
        <v>275</v>
      </c>
      <c r="Q4" s="24" t="s">
        <v>281</v>
      </c>
      <c r="R4" s="21"/>
      <c r="S4" s="19">
        <v>0</v>
      </c>
    </row>
    <row r="5" spans="1:66" ht="38.25" x14ac:dyDescent="0.2">
      <c r="B5" s="2">
        <v>4</v>
      </c>
      <c r="C5" s="6" t="s">
        <v>24</v>
      </c>
      <c r="D5" s="2" t="s">
        <v>118</v>
      </c>
      <c r="E5" s="2" t="s">
        <v>23</v>
      </c>
      <c r="F5" s="2" t="s">
        <v>22</v>
      </c>
      <c r="G5" s="2" t="s">
        <v>21</v>
      </c>
      <c r="H5" s="3" t="s">
        <v>7</v>
      </c>
      <c r="I5" s="3" t="s">
        <v>291</v>
      </c>
      <c r="J5" s="19">
        <v>6946.2</v>
      </c>
      <c r="K5" s="16"/>
      <c r="L5" s="16"/>
      <c r="M5" s="16"/>
      <c r="N5" s="16"/>
      <c r="O5" s="16"/>
      <c r="P5" s="19" t="s">
        <v>202</v>
      </c>
      <c r="Q5" s="24" t="s">
        <v>240</v>
      </c>
      <c r="R5" s="21"/>
      <c r="S5" s="19">
        <v>5992</v>
      </c>
    </row>
    <row r="6" spans="1:66" ht="38.25" x14ac:dyDescent="0.2">
      <c r="B6" s="2">
        <v>5</v>
      </c>
      <c r="C6" s="6" t="s">
        <v>28</v>
      </c>
      <c r="D6" s="2" t="s">
        <v>118</v>
      </c>
      <c r="E6" s="2" t="s">
        <v>27</v>
      </c>
      <c r="F6" s="2" t="s">
        <v>26</v>
      </c>
      <c r="G6" s="2" t="s">
        <v>25</v>
      </c>
      <c r="H6" s="3" t="s">
        <v>7</v>
      </c>
      <c r="I6" s="3"/>
      <c r="J6" s="19">
        <v>5956.05</v>
      </c>
      <c r="K6" s="16"/>
      <c r="L6" s="16"/>
      <c r="M6" s="16"/>
      <c r="N6" s="16"/>
      <c r="O6" s="16"/>
      <c r="P6" s="19" t="s">
        <v>202</v>
      </c>
      <c r="Q6" s="24" t="s">
        <v>252</v>
      </c>
      <c r="R6" s="21"/>
      <c r="S6" s="19">
        <v>5161.8500000000004</v>
      </c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</row>
    <row r="7" spans="1:66" s="35" customFormat="1" ht="38.25" x14ac:dyDescent="0.2">
      <c r="B7" s="2">
        <v>6</v>
      </c>
      <c r="C7" s="6" t="s">
        <v>258</v>
      </c>
      <c r="D7" s="2" t="s">
        <v>118</v>
      </c>
      <c r="E7" s="2" t="s">
        <v>31</v>
      </c>
      <c r="F7" s="2" t="s">
        <v>30</v>
      </c>
      <c r="G7" s="2" t="s">
        <v>29</v>
      </c>
      <c r="H7" s="3" t="s">
        <v>7</v>
      </c>
      <c r="I7" s="3"/>
      <c r="J7" s="19">
        <v>10622.72</v>
      </c>
      <c r="K7" s="16"/>
      <c r="L7" s="16"/>
      <c r="M7" s="16"/>
      <c r="N7" s="16"/>
      <c r="O7" s="16"/>
      <c r="P7" s="19" t="s">
        <v>203</v>
      </c>
      <c r="Q7" s="24" t="s">
        <v>259</v>
      </c>
      <c r="R7" s="21"/>
      <c r="S7" s="19">
        <v>10622.72</v>
      </c>
      <c r="T7" s="40" t="s">
        <v>284</v>
      </c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</row>
    <row r="8" spans="1:66" ht="38.25" x14ac:dyDescent="0.2">
      <c r="B8" s="2">
        <v>7</v>
      </c>
      <c r="C8" s="6" t="s">
        <v>175</v>
      </c>
      <c r="D8" s="2" t="s">
        <v>118</v>
      </c>
      <c r="E8" s="2" t="s">
        <v>194</v>
      </c>
      <c r="F8" s="2" t="s">
        <v>32</v>
      </c>
      <c r="G8" s="2"/>
      <c r="H8" s="3" t="s">
        <v>7</v>
      </c>
      <c r="I8" s="3"/>
      <c r="J8" s="19">
        <v>5804.4</v>
      </c>
      <c r="K8" s="16"/>
      <c r="L8" s="16"/>
      <c r="M8" s="16"/>
      <c r="N8" s="16"/>
      <c r="O8" s="16"/>
      <c r="P8" s="19" t="s">
        <v>202</v>
      </c>
      <c r="Q8" s="24" t="s">
        <v>247</v>
      </c>
      <c r="R8" s="21"/>
      <c r="S8" s="19">
        <v>4941.42</v>
      </c>
    </row>
    <row r="9" spans="1:66" ht="38.25" x14ac:dyDescent="0.2">
      <c r="B9" s="2">
        <v>8</v>
      </c>
      <c r="C9" s="6" t="s">
        <v>33</v>
      </c>
      <c r="D9" s="2" t="s">
        <v>118</v>
      </c>
      <c r="E9" s="2" t="s">
        <v>34</v>
      </c>
      <c r="F9" s="2" t="s">
        <v>35</v>
      </c>
      <c r="G9" s="2" t="s">
        <v>36</v>
      </c>
      <c r="H9" s="3" t="s">
        <v>7</v>
      </c>
      <c r="I9" s="3" t="s">
        <v>291</v>
      </c>
      <c r="J9" s="19">
        <v>725.6</v>
      </c>
      <c r="K9" s="16"/>
      <c r="L9" s="16"/>
      <c r="M9" s="16"/>
      <c r="N9" s="16"/>
      <c r="O9" s="16"/>
      <c r="P9" s="19" t="s">
        <v>275</v>
      </c>
      <c r="Q9" s="24" t="s">
        <v>280</v>
      </c>
      <c r="R9" s="21"/>
      <c r="S9" s="19">
        <v>0</v>
      </c>
    </row>
    <row r="10" spans="1:66" ht="51" customHeight="1" x14ac:dyDescent="0.2">
      <c r="B10" s="2">
        <v>9</v>
      </c>
      <c r="C10" s="6" t="s">
        <v>40</v>
      </c>
      <c r="D10" s="2" t="s">
        <v>118</v>
      </c>
      <c r="E10" s="2" t="s">
        <v>39</v>
      </c>
      <c r="F10" s="2" t="s">
        <v>38</v>
      </c>
      <c r="G10" s="2" t="s">
        <v>37</v>
      </c>
      <c r="H10" s="3" t="s">
        <v>7</v>
      </c>
      <c r="I10" s="3" t="s">
        <v>291</v>
      </c>
      <c r="J10" s="19">
        <v>7346.48</v>
      </c>
      <c r="K10" s="16"/>
      <c r="L10" s="16"/>
      <c r="M10" s="16"/>
      <c r="N10" s="16"/>
      <c r="O10" s="16"/>
      <c r="P10" s="19" t="s">
        <v>202</v>
      </c>
      <c r="Q10" s="24" t="s">
        <v>244</v>
      </c>
      <c r="R10" s="21"/>
      <c r="S10" s="19">
        <v>0</v>
      </c>
    </row>
    <row r="11" spans="1:66" ht="38.25" x14ac:dyDescent="0.2">
      <c r="B11" s="2">
        <v>10</v>
      </c>
      <c r="C11" s="6" t="s">
        <v>44</v>
      </c>
      <c r="D11" s="2" t="s">
        <v>118</v>
      </c>
      <c r="E11" s="2" t="s">
        <v>43</v>
      </c>
      <c r="F11" s="2" t="s">
        <v>42</v>
      </c>
      <c r="G11" s="2" t="s">
        <v>41</v>
      </c>
      <c r="H11" s="3" t="s">
        <v>7</v>
      </c>
      <c r="I11" s="3" t="s">
        <v>291</v>
      </c>
      <c r="J11" s="19">
        <v>2039.49</v>
      </c>
      <c r="K11" s="16"/>
      <c r="L11" s="16"/>
      <c r="M11" s="16"/>
      <c r="N11" s="16"/>
      <c r="O11" s="16"/>
      <c r="P11" s="19" t="s">
        <v>202</v>
      </c>
      <c r="Q11" s="24" t="s">
        <v>254</v>
      </c>
      <c r="R11" s="21"/>
      <c r="S11" s="19">
        <v>1359.66</v>
      </c>
    </row>
    <row r="12" spans="1:66" ht="38.25" x14ac:dyDescent="0.2">
      <c r="B12" s="2">
        <v>11</v>
      </c>
      <c r="C12" s="6" t="s">
        <v>48</v>
      </c>
      <c r="D12" s="2" t="s">
        <v>118</v>
      </c>
      <c r="E12" s="2" t="s">
        <v>47</v>
      </c>
      <c r="F12" s="2" t="s">
        <v>46</v>
      </c>
      <c r="G12" s="2" t="s">
        <v>45</v>
      </c>
      <c r="H12" s="3" t="s">
        <v>7</v>
      </c>
      <c r="I12" s="3" t="s">
        <v>291</v>
      </c>
      <c r="J12" s="19">
        <v>6757.8</v>
      </c>
      <c r="K12" s="16"/>
      <c r="L12" s="16"/>
      <c r="M12" s="16"/>
      <c r="N12" s="16"/>
      <c r="O12" s="16"/>
      <c r="P12" s="19" t="s">
        <v>202</v>
      </c>
      <c r="Q12" s="24" t="s">
        <v>237</v>
      </c>
      <c r="R12" s="21"/>
      <c r="S12" s="19">
        <v>5631.5</v>
      </c>
    </row>
    <row r="13" spans="1:66" ht="37.5" customHeight="1" x14ac:dyDescent="0.2">
      <c r="B13" s="2">
        <v>12</v>
      </c>
      <c r="C13" s="6" t="s">
        <v>49</v>
      </c>
      <c r="D13" s="2" t="s">
        <v>118</v>
      </c>
      <c r="E13" s="2" t="s">
        <v>50</v>
      </c>
      <c r="F13" s="2" t="s">
        <v>52</v>
      </c>
      <c r="G13" s="2" t="s">
        <v>51</v>
      </c>
      <c r="H13" s="3" t="s">
        <v>7</v>
      </c>
      <c r="I13" s="3"/>
      <c r="J13" s="19">
        <v>6091.81</v>
      </c>
      <c r="K13" s="16"/>
      <c r="L13" s="16"/>
      <c r="M13" s="16"/>
      <c r="N13" s="16"/>
      <c r="O13" s="16"/>
      <c r="P13" s="19" t="s">
        <v>206</v>
      </c>
      <c r="Q13" s="24" t="s">
        <v>264</v>
      </c>
      <c r="R13" s="21"/>
      <c r="S13" s="19">
        <v>5543.34</v>
      </c>
    </row>
    <row r="14" spans="1:66" ht="15" hidden="1" x14ac:dyDescent="0.2">
      <c r="B14" s="2">
        <v>2</v>
      </c>
      <c r="C14" s="6"/>
      <c r="D14" s="2"/>
      <c r="E14" s="2"/>
      <c r="F14" s="2"/>
      <c r="G14" s="2"/>
      <c r="H14" s="3"/>
      <c r="I14" s="3"/>
      <c r="J14" s="19"/>
      <c r="K14" s="16"/>
      <c r="L14" s="16"/>
      <c r="M14" s="16"/>
      <c r="N14" s="16"/>
      <c r="O14" s="16"/>
      <c r="P14" s="19"/>
      <c r="Q14" s="24"/>
      <c r="R14" s="21"/>
      <c r="S14" s="19"/>
    </row>
    <row r="15" spans="1:66" ht="38.25" x14ac:dyDescent="0.2">
      <c r="B15" s="2">
        <v>13</v>
      </c>
      <c r="C15" s="6" t="s">
        <v>56</v>
      </c>
      <c r="D15" s="2" t="s">
        <v>118</v>
      </c>
      <c r="E15" s="2" t="s">
        <v>55</v>
      </c>
      <c r="F15" s="2" t="s">
        <v>54</v>
      </c>
      <c r="G15" s="2" t="s">
        <v>53</v>
      </c>
      <c r="H15" s="3" t="s">
        <v>7</v>
      </c>
      <c r="I15" s="3"/>
      <c r="J15" s="19">
        <v>9321.39</v>
      </c>
      <c r="K15" s="16"/>
      <c r="L15" s="16"/>
      <c r="M15" s="16"/>
      <c r="N15" s="16"/>
      <c r="O15" s="16"/>
      <c r="P15" s="19" t="s">
        <v>202</v>
      </c>
      <c r="Q15" s="24" t="s">
        <v>249</v>
      </c>
      <c r="R15" s="21"/>
      <c r="S15" s="19">
        <v>7648.32</v>
      </c>
    </row>
    <row r="16" spans="1:66" ht="38.25" x14ac:dyDescent="0.2">
      <c r="B16" s="2">
        <v>14</v>
      </c>
      <c r="C16" s="6" t="s">
        <v>60</v>
      </c>
      <c r="D16" s="2" t="s">
        <v>118</v>
      </c>
      <c r="E16" s="2" t="s">
        <v>59</v>
      </c>
      <c r="F16" s="2" t="s">
        <v>58</v>
      </c>
      <c r="G16" s="2" t="s">
        <v>57</v>
      </c>
      <c r="H16" s="3" t="s">
        <v>7</v>
      </c>
      <c r="I16" s="3"/>
      <c r="J16" s="19">
        <v>9810.4599999999991</v>
      </c>
      <c r="K16" s="16"/>
      <c r="L16" s="16"/>
      <c r="M16" s="16"/>
      <c r="N16" s="16"/>
      <c r="O16" s="16"/>
      <c r="P16" s="19" t="s">
        <v>202</v>
      </c>
      <c r="Q16" s="24" t="s">
        <v>253</v>
      </c>
      <c r="R16" s="21"/>
      <c r="S16" s="19">
        <v>8777.7800000000007</v>
      </c>
      <c r="T16" s="28"/>
    </row>
    <row r="17" spans="2:144" ht="38.25" x14ac:dyDescent="0.2">
      <c r="B17" s="2">
        <v>15</v>
      </c>
      <c r="C17" s="6" t="s">
        <v>64</v>
      </c>
      <c r="D17" s="2" t="s">
        <v>118</v>
      </c>
      <c r="E17" s="2" t="s">
        <v>63</v>
      </c>
      <c r="F17" s="2" t="s">
        <v>62</v>
      </c>
      <c r="G17" s="2" t="s">
        <v>61</v>
      </c>
      <c r="H17" s="3" t="s">
        <v>7</v>
      </c>
      <c r="I17" s="3" t="s">
        <v>291</v>
      </c>
      <c r="J17" s="19">
        <v>6961.46</v>
      </c>
      <c r="K17" s="16"/>
      <c r="L17" s="16"/>
      <c r="M17" s="16"/>
      <c r="N17" s="16"/>
      <c r="O17" s="16"/>
      <c r="P17" s="19" t="s">
        <v>211</v>
      </c>
      <c r="Q17" s="24" t="s">
        <v>270</v>
      </c>
      <c r="R17" s="21"/>
      <c r="S17" s="19">
        <v>5896.62</v>
      </c>
    </row>
    <row r="18" spans="2:144" ht="38.25" x14ac:dyDescent="0.2">
      <c r="B18" s="2">
        <v>16</v>
      </c>
      <c r="C18" s="6" t="s">
        <v>68</v>
      </c>
      <c r="D18" s="2" t="s">
        <v>118</v>
      </c>
      <c r="E18" s="2" t="s">
        <v>67</v>
      </c>
      <c r="F18" s="2" t="s">
        <v>66</v>
      </c>
      <c r="G18" s="2" t="s">
        <v>65</v>
      </c>
      <c r="H18" s="3" t="s">
        <v>7</v>
      </c>
      <c r="I18" s="3" t="s">
        <v>291</v>
      </c>
      <c r="J18" s="19">
        <v>4411.7700000000004</v>
      </c>
      <c r="K18" s="16"/>
      <c r="L18" s="16"/>
      <c r="M18" s="16"/>
      <c r="N18" s="16"/>
      <c r="O18" s="16"/>
      <c r="P18" s="19" t="s">
        <v>213</v>
      </c>
      <c r="Q18" s="25" t="s">
        <v>251</v>
      </c>
      <c r="R18" s="21"/>
      <c r="S18" s="19">
        <v>3803.25</v>
      </c>
    </row>
    <row r="19" spans="2:144" ht="38.25" x14ac:dyDescent="0.2">
      <c r="B19" s="2">
        <v>17</v>
      </c>
      <c r="C19" s="6" t="s">
        <v>72</v>
      </c>
      <c r="D19" s="2" t="s">
        <v>118</v>
      </c>
      <c r="E19" s="2" t="s">
        <v>71</v>
      </c>
      <c r="F19" s="2" t="s">
        <v>70</v>
      </c>
      <c r="G19" s="2" t="s">
        <v>69</v>
      </c>
      <c r="H19" s="3" t="s">
        <v>7</v>
      </c>
      <c r="I19" s="3"/>
      <c r="J19" s="19">
        <v>9356.2000000000007</v>
      </c>
      <c r="K19" s="16"/>
      <c r="L19" s="16"/>
      <c r="M19" s="16"/>
      <c r="N19" s="16"/>
      <c r="O19" s="16"/>
      <c r="P19" s="19" t="s">
        <v>202</v>
      </c>
      <c r="Q19" s="24" t="s">
        <v>250</v>
      </c>
      <c r="R19" s="21"/>
      <c r="S19" s="19">
        <v>8443.4</v>
      </c>
    </row>
    <row r="20" spans="2:144" ht="38.25" x14ac:dyDescent="0.2">
      <c r="B20" s="2">
        <v>18</v>
      </c>
      <c r="C20" s="6" t="s">
        <v>76</v>
      </c>
      <c r="D20" s="2" t="s">
        <v>118</v>
      </c>
      <c r="E20" s="2" t="s">
        <v>75</v>
      </c>
      <c r="F20" s="2" t="s">
        <v>74</v>
      </c>
      <c r="G20" s="2" t="s">
        <v>73</v>
      </c>
      <c r="H20" s="3" t="s">
        <v>7</v>
      </c>
      <c r="I20" s="3" t="s">
        <v>291</v>
      </c>
      <c r="J20" s="19">
        <v>3262.87</v>
      </c>
      <c r="K20" s="16"/>
      <c r="L20" s="16"/>
      <c r="M20" s="16"/>
      <c r="N20" s="16"/>
      <c r="O20" s="16"/>
      <c r="P20" s="19" t="s">
        <v>202</v>
      </c>
      <c r="Q20" s="24" t="s">
        <v>231</v>
      </c>
      <c r="R20" s="21"/>
      <c r="S20" s="19">
        <v>2458.3000000000002</v>
      </c>
    </row>
    <row r="21" spans="2:144" ht="38.25" x14ac:dyDescent="0.2">
      <c r="B21" s="2">
        <v>19</v>
      </c>
      <c r="C21" s="6" t="s">
        <v>80</v>
      </c>
      <c r="D21" s="2" t="s">
        <v>118</v>
      </c>
      <c r="E21" s="2" t="s">
        <v>79</v>
      </c>
      <c r="F21" s="2" t="s">
        <v>78</v>
      </c>
      <c r="G21" s="2" t="s">
        <v>77</v>
      </c>
      <c r="H21" s="3" t="s">
        <v>7</v>
      </c>
      <c r="I21" s="3"/>
      <c r="J21" s="19">
        <v>81183.56</v>
      </c>
      <c r="K21" s="16"/>
      <c r="L21" s="16"/>
      <c r="M21" s="16"/>
      <c r="N21" s="16"/>
      <c r="O21" s="16"/>
      <c r="P21" s="19" t="s">
        <v>210</v>
      </c>
      <c r="Q21" s="24" t="s">
        <v>266</v>
      </c>
      <c r="R21" s="21"/>
      <c r="S21" s="19">
        <v>81183.56</v>
      </c>
      <c r="T21" s="40" t="s">
        <v>287</v>
      </c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</row>
    <row r="22" spans="2:144" s="35" customFormat="1" ht="38.25" x14ac:dyDescent="0.2">
      <c r="B22" s="2">
        <v>20</v>
      </c>
      <c r="C22" s="6" t="s">
        <v>84</v>
      </c>
      <c r="D22" s="2" t="s">
        <v>118</v>
      </c>
      <c r="E22" s="2" t="s">
        <v>83</v>
      </c>
      <c r="F22" s="2" t="s">
        <v>82</v>
      </c>
      <c r="G22" s="2" t="s">
        <v>81</v>
      </c>
      <c r="H22" s="3" t="s">
        <v>7</v>
      </c>
      <c r="I22" s="3"/>
      <c r="J22" s="19">
        <v>23498.639999999999</v>
      </c>
      <c r="K22" s="16"/>
      <c r="L22" s="16"/>
      <c r="M22" s="16"/>
      <c r="N22" s="16"/>
      <c r="O22" s="16"/>
      <c r="P22" s="19" t="s">
        <v>202</v>
      </c>
      <c r="Q22" s="24" t="s">
        <v>274</v>
      </c>
      <c r="R22" s="21"/>
      <c r="S22" s="19">
        <v>23498.639999999999</v>
      </c>
      <c r="T22" s="40" t="s">
        <v>288</v>
      </c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</row>
    <row r="23" spans="2:144" ht="38.25" x14ac:dyDescent="0.2">
      <c r="B23" s="2">
        <v>21</v>
      </c>
      <c r="C23" s="6" t="s">
        <v>88</v>
      </c>
      <c r="D23" s="2" t="s">
        <v>118</v>
      </c>
      <c r="E23" s="2" t="s">
        <v>87</v>
      </c>
      <c r="F23" s="2" t="s">
        <v>86</v>
      </c>
      <c r="G23" s="2" t="s">
        <v>85</v>
      </c>
      <c r="H23" s="3" t="s">
        <v>7</v>
      </c>
      <c r="I23" s="3" t="s">
        <v>291</v>
      </c>
      <c r="J23" s="19">
        <v>10183.26</v>
      </c>
      <c r="K23" s="16"/>
      <c r="L23" s="16"/>
      <c r="M23" s="16"/>
      <c r="N23" s="16"/>
      <c r="O23" s="16"/>
      <c r="P23" s="19" t="s">
        <v>202</v>
      </c>
      <c r="Q23" s="24" t="s">
        <v>236</v>
      </c>
      <c r="R23" s="21"/>
      <c r="S23" s="19">
        <v>0</v>
      </c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</row>
    <row r="24" spans="2:144" s="35" customFormat="1" ht="38.25" x14ac:dyDescent="0.2">
      <c r="B24" s="2">
        <v>22</v>
      </c>
      <c r="C24" s="6" t="s">
        <v>232</v>
      </c>
      <c r="D24" s="2" t="s">
        <v>118</v>
      </c>
      <c r="E24" s="2" t="s">
        <v>91</v>
      </c>
      <c r="F24" s="2" t="s">
        <v>90</v>
      </c>
      <c r="G24" s="2" t="s">
        <v>89</v>
      </c>
      <c r="H24" s="3" t="s">
        <v>7</v>
      </c>
      <c r="I24" s="3" t="s">
        <v>291</v>
      </c>
      <c r="J24" s="19">
        <v>22962.799999999999</v>
      </c>
      <c r="K24" s="16"/>
      <c r="L24" s="16"/>
      <c r="M24" s="16"/>
      <c r="N24" s="16"/>
      <c r="O24" s="16"/>
      <c r="P24" s="19" t="s">
        <v>202</v>
      </c>
      <c r="Q24" s="24" t="s">
        <v>269</v>
      </c>
      <c r="R24" s="21"/>
      <c r="S24" s="19">
        <v>22962.799999999999</v>
      </c>
      <c r="T24" s="40" t="s">
        <v>285</v>
      </c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</row>
    <row r="25" spans="2:144" s="35" customFormat="1" ht="36" customHeight="1" x14ac:dyDescent="0.2">
      <c r="B25" s="2">
        <v>23</v>
      </c>
      <c r="C25" s="6" t="s">
        <v>182</v>
      </c>
      <c r="D25" s="2" t="s">
        <v>118</v>
      </c>
      <c r="E25" s="2" t="s">
        <v>183</v>
      </c>
      <c r="F25" s="2"/>
      <c r="G25" s="2"/>
      <c r="H25" s="3" t="s">
        <v>7</v>
      </c>
      <c r="I25" s="3"/>
      <c r="J25" s="19">
        <v>115132.28</v>
      </c>
      <c r="K25" s="16"/>
      <c r="L25" s="16"/>
      <c r="M25" s="16"/>
      <c r="N25" s="16"/>
      <c r="O25" s="16"/>
      <c r="P25" s="19" t="s">
        <v>212</v>
      </c>
      <c r="Q25" s="24" t="s">
        <v>268</v>
      </c>
      <c r="R25" s="21"/>
      <c r="S25" s="19">
        <v>115132.82</v>
      </c>
      <c r="T25" s="40" t="s">
        <v>289</v>
      </c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</row>
    <row r="26" spans="2:144" ht="33" customHeight="1" x14ac:dyDescent="0.2">
      <c r="B26" s="2">
        <v>24</v>
      </c>
      <c r="C26" s="6" t="s">
        <v>271</v>
      </c>
      <c r="D26" s="2" t="s">
        <v>118</v>
      </c>
      <c r="E26" s="2" t="s">
        <v>181</v>
      </c>
      <c r="F26" s="2"/>
      <c r="G26" s="2"/>
      <c r="H26" s="3" t="s">
        <v>7</v>
      </c>
      <c r="I26" s="3"/>
      <c r="J26" s="19">
        <v>7089.4</v>
      </c>
      <c r="K26" s="16"/>
      <c r="L26" s="16"/>
      <c r="M26" s="16"/>
      <c r="N26" s="16"/>
      <c r="O26" s="16"/>
      <c r="P26" s="19" t="s">
        <v>207</v>
      </c>
      <c r="Q26" s="24" t="s">
        <v>235</v>
      </c>
      <c r="R26" s="21"/>
      <c r="S26" s="19">
        <v>4589.3999999999996</v>
      </c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</row>
    <row r="27" spans="2:144" ht="36.75" customHeight="1" x14ac:dyDescent="0.2">
      <c r="B27" s="2">
        <v>25</v>
      </c>
      <c r="C27" s="6" t="s">
        <v>179</v>
      </c>
      <c r="D27" s="2" t="s">
        <v>118</v>
      </c>
      <c r="E27" s="2" t="s">
        <v>180</v>
      </c>
      <c r="F27" s="2"/>
      <c r="G27" s="2"/>
      <c r="H27" s="3" t="s">
        <v>7</v>
      </c>
      <c r="I27" s="3"/>
      <c r="J27" s="19">
        <v>7664.02</v>
      </c>
      <c r="K27" s="16"/>
      <c r="L27" s="16"/>
      <c r="M27" s="16"/>
      <c r="N27" s="16"/>
      <c r="O27" s="16"/>
      <c r="P27" s="19" t="s">
        <v>202</v>
      </c>
      <c r="Q27" s="24" t="s">
        <v>233</v>
      </c>
      <c r="R27" s="21"/>
      <c r="S27" s="19">
        <v>6927.25</v>
      </c>
    </row>
    <row r="28" spans="2:144" s="35" customFormat="1" ht="39" customHeight="1" x14ac:dyDescent="0.2">
      <c r="B28" s="2">
        <v>26</v>
      </c>
      <c r="C28" s="6" t="s">
        <v>260</v>
      </c>
      <c r="D28" s="2" t="s">
        <v>118</v>
      </c>
      <c r="E28" s="2" t="s">
        <v>178</v>
      </c>
      <c r="F28" s="2"/>
      <c r="G28" s="2"/>
      <c r="H28" s="3" t="s">
        <v>7</v>
      </c>
      <c r="I28" s="3"/>
      <c r="J28" s="36">
        <v>36802.29</v>
      </c>
      <c r="K28" s="37"/>
      <c r="L28" s="37"/>
      <c r="M28" s="37"/>
      <c r="N28" s="37"/>
      <c r="O28" s="37"/>
      <c r="P28" s="36" t="s">
        <v>204</v>
      </c>
      <c r="Q28" s="38" t="s">
        <v>261</v>
      </c>
      <c r="R28" s="39"/>
      <c r="S28" s="36">
        <v>36802.29</v>
      </c>
      <c r="T28" s="35" t="s">
        <v>286</v>
      </c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</row>
    <row r="29" spans="2:144" ht="39" customHeight="1" x14ac:dyDescent="0.2">
      <c r="B29" s="2">
        <v>27</v>
      </c>
      <c r="C29" s="6" t="s">
        <v>191</v>
      </c>
      <c r="D29" s="2" t="s">
        <v>118</v>
      </c>
      <c r="E29" s="2" t="s">
        <v>192</v>
      </c>
      <c r="F29" s="2"/>
      <c r="G29" s="2"/>
      <c r="H29" s="3" t="s">
        <v>7</v>
      </c>
      <c r="I29" s="3" t="s">
        <v>291</v>
      </c>
      <c r="J29" s="19">
        <v>687.53</v>
      </c>
      <c r="K29" s="16"/>
      <c r="L29" s="16"/>
      <c r="M29" s="16"/>
      <c r="N29" s="16"/>
      <c r="O29" s="16"/>
      <c r="P29" s="19" t="s">
        <v>275</v>
      </c>
      <c r="Q29" s="24" t="s">
        <v>282</v>
      </c>
      <c r="R29" s="21"/>
      <c r="S29" s="19">
        <v>0</v>
      </c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</row>
    <row r="30" spans="2:144" ht="39" customHeight="1" x14ac:dyDescent="0.2">
      <c r="B30" s="2">
        <v>28</v>
      </c>
      <c r="C30" s="6" t="s">
        <v>184</v>
      </c>
      <c r="D30" s="2" t="s">
        <v>118</v>
      </c>
      <c r="E30" s="2" t="s">
        <v>185</v>
      </c>
      <c r="F30" s="2"/>
      <c r="G30" s="2"/>
      <c r="H30" s="3" t="s">
        <v>7</v>
      </c>
      <c r="I30" s="3"/>
      <c r="J30" s="19">
        <v>10203.68</v>
      </c>
      <c r="K30" s="16"/>
      <c r="L30" s="16"/>
      <c r="M30" s="16"/>
      <c r="N30" s="16"/>
      <c r="O30" s="16"/>
      <c r="P30" s="19" t="s">
        <v>202</v>
      </c>
      <c r="Q30" s="24" t="s">
        <v>239</v>
      </c>
      <c r="R30" s="21"/>
      <c r="S30" s="19">
        <v>8927.7199999999993</v>
      </c>
    </row>
    <row r="31" spans="2:144" ht="39" customHeight="1" x14ac:dyDescent="0.2">
      <c r="B31" s="2">
        <v>29</v>
      </c>
      <c r="C31" s="6" t="s">
        <v>189</v>
      </c>
      <c r="D31" s="2" t="s">
        <v>118</v>
      </c>
      <c r="E31" s="2" t="s">
        <v>190</v>
      </c>
      <c r="F31" s="2"/>
      <c r="G31" s="2"/>
      <c r="H31" s="3" t="s">
        <v>7</v>
      </c>
      <c r="I31" s="3" t="s">
        <v>291</v>
      </c>
      <c r="J31" s="19">
        <v>10084.709999999999</v>
      </c>
      <c r="K31" s="16"/>
      <c r="L31" s="16"/>
      <c r="M31" s="16"/>
      <c r="N31" s="16"/>
      <c r="O31" s="16"/>
      <c r="P31" s="19" t="s">
        <v>202</v>
      </c>
      <c r="Q31" s="24" t="s">
        <v>241</v>
      </c>
      <c r="R31" s="21"/>
      <c r="S31" s="19">
        <v>9076.31</v>
      </c>
    </row>
    <row r="32" spans="2:144" s="35" customFormat="1" ht="39" customHeight="1" x14ac:dyDescent="0.2">
      <c r="B32" s="2">
        <v>30</v>
      </c>
      <c r="C32" s="6" t="s">
        <v>188</v>
      </c>
      <c r="D32" s="2" t="s">
        <v>118</v>
      </c>
      <c r="E32" s="2" t="s">
        <v>200</v>
      </c>
      <c r="F32" s="2"/>
      <c r="G32" s="2"/>
      <c r="H32" s="3" t="s">
        <v>7</v>
      </c>
      <c r="I32" s="3"/>
      <c r="J32" s="19">
        <v>14181.54</v>
      </c>
      <c r="K32" s="16"/>
      <c r="L32" s="16"/>
      <c r="M32" s="16"/>
      <c r="N32" s="16"/>
      <c r="O32" s="16"/>
      <c r="P32" s="19" t="s">
        <v>211</v>
      </c>
      <c r="Q32" s="24" t="s">
        <v>242</v>
      </c>
      <c r="R32" s="21"/>
      <c r="S32" s="19">
        <v>14181.54</v>
      </c>
      <c r="T32" s="40" t="s">
        <v>290</v>
      </c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</row>
    <row r="33" spans="2:56" ht="39" customHeight="1" x14ac:dyDescent="0.2">
      <c r="B33" s="2">
        <v>31</v>
      </c>
      <c r="C33" s="6" t="s">
        <v>186</v>
      </c>
      <c r="D33" s="2" t="s">
        <v>118</v>
      </c>
      <c r="E33" s="2" t="s">
        <v>187</v>
      </c>
      <c r="F33" s="2"/>
      <c r="G33" s="2"/>
      <c r="H33" s="3" t="s">
        <v>7</v>
      </c>
      <c r="I33" s="3" t="s">
        <v>291</v>
      </c>
      <c r="J33" s="19">
        <v>9384.64</v>
      </c>
      <c r="K33" s="16"/>
      <c r="L33" s="16"/>
      <c r="M33" s="16"/>
      <c r="N33" s="16"/>
      <c r="O33" s="16"/>
      <c r="P33" s="19" t="s">
        <v>202</v>
      </c>
      <c r="Q33" s="24" t="s">
        <v>234</v>
      </c>
      <c r="R33" s="21"/>
      <c r="S33" s="19">
        <v>0</v>
      </c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</row>
    <row r="34" spans="2:56" ht="39" customHeight="1" x14ac:dyDescent="0.2">
      <c r="B34" s="2">
        <v>32</v>
      </c>
      <c r="C34" s="6" t="s">
        <v>195</v>
      </c>
      <c r="D34" s="2" t="s">
        <v>118</v>
      </c>
      <c r="E34" s="2" t="s">
        <v>196</v>
      </c>
      <c r="F34" s="2"/>
      <c r="G34" s="2"/>
      <c r="H34" s="3" t="s">
        <v>7</v>
      </c>
      <c r="I34" s="3" t="s">
        <v>291</v>
      </c>
      <c r="J34" s="19">
        <v>3600.72</v>
      </c>
      <c r="K34" s="16"/>
      <c r="L34" s="16"/>
      <c r="M34" s="16"/>
      <c r="N34" s="16"/>
      <c r="O34" s="16"/>
      <c r="P34" s="19" t="s">
        <v>202</v>
      </c>
      <c r="Q34" s="24" t="s">
        <v>255</v>
      </c>
      <c r="R34" s="21"/>
      <c r="S34" s="19">
        <v>0</v>
      </c>
    </row>
    <row r="35" spans="2:56" ht="40.5" customHeight="1" x14ac:dyDescent="0.2">
      <c r="B35" s="2">
        <v>33</v>
      </c>
      <c r="C35" s="6" t="s">
        <v>176</v>
      </c>
      <c r="D35" s="2" t="s">
        <v>118</v>
      </c>
      <c r="E35" s="2" t="s">
        <v>177</v>
      </c>
      <c r="F35" s="2"/>
      <c r="G35" s="2"/>
      <c r="H35" s="3" t="s">
        <v>7</v>
      </c>
      <c r="I35" s="3"/>
      <c r="J35" s="19">
        <v>7385.72</v>
      </c>
      <c r="K35" s="16"/>
      <c r="L35" s="16"/>
      <c r="M35" s="16"/>
      <c r="N35" s="16"/>
      <c r="O35" s="16"/>
      <c r="P35" s="19" t="s">
        <v>202</v>
      </c>
      <c r="Q35" s="24" t="s">
        <v>246</v>
      </c>
      <c r="R35" s="21"/>
      <c r="S35" s="19">
        <v>6367</v>
      </c>
    </row>
    <row r="36" spans="2:56" ht="36.75" customHeight="1" x14ac:dyDescent="0.2">
      <c r="B36" s="2">
        <v>34</v>
      </c>
      <c r="C36" s="6" t="s">
        <v>92</v>
      </c>
      <c r="D36" s="2" t="s">
        <v>118</v>
      </c>
      <c r="E36" s="2" t="s">
        <v>197</v>
      </c>
      <c r="F36" s="2"/>
      <c r="G36" s="2"/>
      <c r="H36" s="3" t="s">
        <v>7</v>
      </c>
      <c r="I36" s="3" t="s">
        <v>291</v>
      </c>
      <c r="J36" s="19">
        <v>12296.1</v>
      </c>
      <c r="K36" s="16"/>
      <c r="L36" s="16"/>
      <c r="M36" s="16"/>
      <c r="N36" s="16"/>
      <c r="O36" s="16"/>
      <c r="P36" s="19" t="s">
        <v>206</v>
      </c>
      <c r="Q36" s="24" t="s">
        <v>265</v>
      </c>
      <c r="R36" s="21"/>
      <c r="S36" s="19">
        <v>10727.6</v>
      </c>
    </row>
    <row r="37" spans="2:56" ht="38.25" x14ac:dyDescent="0.25">
      <c r="B37" s="2">
        <v>35</v>
      </c>
      <c r="C37" s="8" t="s">
        <v>93</v>
      </c>
      <c r="D37" s="2" t="s">
        <v>120</v>
      </c>
      <c r="E37" s="10" t="s">
        <v>121</v>
      </c>
      <c r="F37" s="5"/>
      <c r="G37" s="11" t="s">
        <v>122</v>
      </c>
      <c r="H37" s="3" t="s">
        <v>7</v>
      </c>
      <c r="I37" s="3"/>
      <c r="J37" s="19">
        <v>3942.42</v>
      </c>
      <c r="K37" s="16"/>
      <c r="L37" s="16"/>
      <c r="M37" s="16"/>
      <c r="N37" s="16"/>
      <c r="O37" s="16"/>
      <c r="P37" s="19" t="s">
        <v>202</v>
      </c>
      <c r="Q37" s="29" t="s">
        <v>238</v>
      </c>
      <c r="R37" s="22"/>
      <c r="S37" s="19">
        <v>3142.8</v>
      </c>
    </row>
    <row r="38" spans="2:56" ht="38.25" x14ac:dyDescent="0.25">
      <c r="B38" s="2">
        <v>36</v>
      </c>
      <c r="C38" s="8" t="s">
        <v>94</v>
      </c>
      <c r="D38" s="2" t="s">
        <v>120</v>
      </c>
      <c r="E38" s="10" t="s">
        <v>124</v>
      </c>
      <c r="F38" s="5"/>
      <c r="G38" s="11" t="s">
        <v>123</v>
      </c>
      <c r="H38" s="3" t="s">
        <v>7</v>
      </c>
      <c r="I38" s="3" t="s">
        <v>291</v>
      </c>
      <c r="J38" s="19">
        <v>4739.66</v>
      </c>
      <c r="K38" s="16"/>
      <c r="L38" s="16"/>
      <c r="M38" s="16"/>
      <c r="N38" s="16"/>
      <c r="O38" s="16"/>
      <c r="P38" s="19" t="s">
        <v>202</v>
      </c>
      <c r="Q38" s="29" t="s">
        <v>248</v>
      </c>
      <c r="R38" s="22"/>
      <c r="S38" s="19">
        <v>0</v>
      </c>
    </row>
    <row r="39" spans="2:56" ht="38.25" x14ac:dyDescent="0.25">
      <c r="B39" s="2">
        <v>37</v>
      </c>
      <c r="C39" s="8" t="s">
        <v>95</v>
      </c>
      <c r="D39" s="2" t="s">
        <v>120</v>
      </c>
      <c r="E39" s="10" t="s">
        <v>125</v>
      </c>
      <c r="F39" s="5"/>
      <c r="G39" s="11" t="s">
        <v>126</v>
      </c>
      <c r="H39" s="3" t="s">
        <v>7</v>
      </c>
      <c r="I39" s="3" t="s">
        <v>291</v>
      </c>
      <c r="J39" s="19">
        <v>3614.77</v>
      </c>
      <c r="K39" s="16"/>
      <c r="L39" s="16"/>
      <c r="M39" s="16"/>
      <c r="N39" s="16"/>
      <c r="O39" s="16"/>
      <c r="P39" s="19" t="s">
        <v>202</v>
      </c>
      <c r="Q39" s="29" t="s">
        <v>257</v>
      </c>
      <c r="R39" s="22"/>
      <c r="S39" s="19">
        <v>0</v>
      </c>
      <c r="T39" t="s">
        <v>198</v>
      </c>
    </row>
    <row r="40" spans="2:56" ht="38.25" x14ac:dyDescent="0.25">
      <c r="B40" s="2">
        <v>38</v>
      </c>
      <c r="C40" s="8" t="s">
        <v>96</v>
      </c>
      <c r="D40" s="2" t="s">
        <v>120</v>
      </c>
      <c r="E40" s="10" t="s">
        <v>152</v>
      </c>
      <c r="F40" s="5"/>
      <c r="G40" s="11" t="s">
        <v>174</v>
      </c>
      <c r="H40" s="3" t="s">
        <v>7</v>
      </c>
      <c r="I40" s="3"/>
      <c r="J40" s="19">
        <v>12357.89</v>
      </c>
      <c r="K40" s="16"/>
      <c r="L40" s="16"/>
      <c r="M40" s="16"/>
      <c r="N40" s="16"/>
      <c r="O40" s="16"/>
      <c r="P40" s="19" t="s">
        <v>208</v>
      </c>
      <c r="Q40" s="29" t="s">
        <v>214</v>
      </c>
      <c r="R40" s="23"/>
      <c r="S40" s="19">
        <v>10137</v>
      </c>
    </row>
    <row r="41" spans="2:56" ht="38.25" x14ac:dyDescent="0.25">
      <c r="B41" s="2">
        <v>39</v>
      </c>
      <c r="C41" s="8" t="s">
        <v>119</v>
      </c>
      <c r="D41" s="2" t="s">
        <v>120</v>
      </c>
      <c r="E41" s="10" t="s">
        <v>127</v>
      </c>
      <c r="F41" s="5"/>
      <c r="G41" s="11" t="s">
        <v>128</v>
      </c>
      <c r="H41" s="3" t="s">
        <v>7</v>
      </c>
      <c r="I41" s="3"/>
      <c r="J41" s="19">
        <v>14237.99</v>
      </c>
      <c r="K41" s="16"/>
      <c r="L41" s="16"/>
      <c r="M41" s="16"/>
      <c r="N41" s="16"/>
      <c r="O41" s="16"/>
      <c r="P41" s="19" t="s">
        <v>202</v>
      </c>
      <c r="Q41" s="29" t="s">
        <v>272</v>
      </c>
      <c r="R41" s="22"/>
      <c r="S41" s="19">
        <v>12689.03</v>
      </c>
    </row>
    <row r="42" spans="2:56" ht="38.25" x14ac:dyDescent="0.25">
      <c r="B42" s="2">
        <v>40</v>
      </c>
      <c r="C42" s="8" t="s">
        <v>97</v>
      </c>
      <c r="D42" s="2" t="s">
        <v>120</v>
      </c>
      <c r="E42" s="10" t="s">
        <v>153</v>
      </c>
      <c r="F42" s="5"/>
      <c r="G42" s="11" t="s">
        <v>171</v>
      </c>
      <c r="H42" s="3" t="s">
        <v>7</v>
      </c>
      <c r="I42" s="3" t="s">
        <v>291</v>
      </c>
      <c r="J42" s="19">
        <v>2540.9299999999998</v>
      </c>
      <c r="K42" s="16"/>
      <c r="L42" s="16"/>
      <c r="M42" s="16"/>
      <c r="N42" s="16"/>
      <c r="O42" s="16"/>
      <c r="P42" s="19" t="s">
        <v>202</v>
      </c>
      <c r="Q42" s="29" t="s">
        <v>256</v>
      </c>
      <c r="R42" s="22"/>
      <c r="S42" s="19">
        <v>2244.5500000000002</v>
      </c>
    </row>
    <row r="43" spans="2:56" ht="38.25" x14ac:dyDescent="0.25">
      <c r="B43" s="2">
        <v>41</v>
      </c>
      <c r="C43" s="8" t="s">
        <v>98</v>
      </c>
      <c r="D43" s="2" t="s">
        <v>120</v>
      </c>
      <c r="E43" s="10" t="s">
        <v>131</v>
      </c>
      <c r="F43" s="5"/>
      <c r="G43" s="11" t="s">
        <v>132</v>
      </c>
      <c r="H43" s="3" t="s">
        <v>7</v>
      </c>
      <c r="I43" s="3" t="s">
        <v>291</v>
      </c>
      <c r="J43" s="19">
        <v>4587.05</v>
      </c>
      <c r="K43" s="16"/>
      <c r="L43" s="16"/>
      <c r="M43" s="16"/>
      <c r="N43" s="16"/>
      <c r="O43" s="16"/>
      <c r="P43" s="19" t="s">
        <v>206</v>
      </c>
      <c r="Q43" s="29" t="s">
        <v>262</v>
      </c>
      <c r="R43" s="22"/>
      <c r="S43" s="19">
        <v>3801.6</v>
      </c>
    </row>
    <row r="44" spans="2:56" ht="38.25" x14ac:dyDescent="0.2">
      <c r="B44" s="2">
        <v>42</v>
      </c>
      <c r="C44" s="8" t="s">
        <v>193</v>
      </c>
      <c r="D44" s="2" t="s">
        <v>120</v>
      </c>
      <c r="E44" s="10" t="s">
        <v>134</v>
      </c>
      <c r="F44" s="5"/>
      <c r="G44" s="11" t="s">
        <v>172</v>
      </c>
      <c r="H44" s="3" t="s">
        <v>7</v>
      </c>
      <c r="I44" s="3"/>
      <c r="J44" s="19">
        <v>3994.46</v>
      </c>
      <c r="K44" s="16"/>
      <c r="L44" s="16"/>
      <c r="M44" s="16"/>
      <c r="N44" s="16"/>
      <c r="O44" s="16"/>
      <c r="P44" s="19" t="s">
        <v>209</v>
      </c>
      <c r="Q44" s="26" t="s">
        <v>273</v>
      </c>
      <c r="R44" s="22"/>
      <c r="S44" s="19">
        <v>3272.09</v>
      </c>
    </row>
    <row r="45" spans="2:56" ht="38.25" x14ac:dyDescent="0.2">
      <c r="B45" s="2">
        <v>43</v>
      </c>
      <c r="C45" s="8" t="s">
        <v>99</v>
      </c>
      <c r="D45" s="2" t="s">
        <v>120</v>
      </c>
      <c r="E45" s="10" t="s">
        <v>129</v>
      </c>
      <c r="F45" s="5"/>
      <c r="G45" s="11" t="s">
        <v>130</v>
      </c>
      <c r="H45" s="3" t="s">
        <v>7</v>
      </c>
      <c r="I45" s="3" t="s">
        <v>291</v>
      </c>
      <c r="J45" s="19">
        <v>447.01</v>
      </c>
      <c r="K45" s="16"/>
      <c r="L45" s="16"/>
      <c r="M45" s="16"/>
      <c r="N45" s="16"/>
      <c r="O45" s="16"/>
      <c r="P45" s="19" t="s">
        <v>202</v>
      </c>
      <c r="Q45" s="26" t="s">
        <v>277</v>
      </c>
      <c r="R45" s="22"/>
      <c r="S45" s="19">
        <v>0</v>
      </c>
    </row>
    <row r="46" spans="2:56" ht="38.25" x14ac:dyDescent="0.2">
      <c r="B46" s="2">
        <v>44</v>
      </c>
      <c r="C46" s="8" t="s">
        <v>100</v>
      </c>
      <c r="D46" s="2" t="s">
        <v>120</v>
      </c>
      <c r="E46" s="10" t="s">
        <v>135</v>
      </c>
      <c r="F46" s="5"/>
      <c r="G46" s="11" t="s">
        <v>157</v>
      </c>
      <c r="H46" s="3" t="s">
        <v>7</v>
      </c>
      <c r="I46" s="3" t="s">
        <v>291</v>
      </c>
      <c r="J46" s="19">
        <v>8100.35</v>
      </c>
      <c r="K46" s="16"/>
      <c r="L46" s="16"/>
      <c r="M46" s="16"/>
      <c r="N46" s="16"/>
      <c r="O46" s="16"/>
      <c r="P46" s="19" t="s">
        <v>211</v>
      </c>
      <c r="Q46" s="26" t="s">
        <v>267</v>
      </c>
      <c r="R46" s="22"/>
      <c r="S46" s="19">
        <v>5317.57</v>
      </c>
    </row>
    <row r="47" spans="2:56" ht="38.25" x14ac:dyDescent="0.2">
      <c r="B47" s="2">
        <v>45</v>
      </c>
      <c r="C47" s="8" t="s">
        <v>101</v>
      </c>
      <c r="D47" s="2" t="s">
        <v>120</v>
      </c>
      <c r="E47" s="10" t="s">
        <v>136</v>
      </c>
      <c r="F47" s="5"/>
      <c r="G47" s="11" t="s">
        <v>155</v>
      </c>
      <c r="H47" s="3" t="s">
        <v>7</v>
      </c>
      <c r="I47" s="3"/>
      <c r="J47" s="19">
        <v>11062.47</v>
      </c>
      <c r="K47" s="16"/>
      <c r="L47" s="16"/>
      <c r="M47" s="16"/>
      <c r="N47" s="16"/>
      <c r="O47" s="16"/>
      <c r="P47" s="19" t="s">
        <v>202</v>
      </c>
      <c r="Q47" s="27" t="s">
        <v>215</v>
      </c>
      <c r="R47" s="22"/>
      <c r="S47" s="19">
        <v>10140.629999999999</v>
      </c>
    </row>
    <row r="48" spans="2:56" ht="38.25" x14ac:dyDescent="0.2">
      <c r="B48" s="2">
        <v>46</v>
      </c>
      <c r="C48" s="8" t="s">
        <v>102</v>
      </c>
      <c r="D48" s="2" t="s">
        <v>120</v>
      </c>
      <c r="E48" s="10" t="s">
        <v>133</v>
      </c>
      <c r="F48" s="5"/>
      <c r="G48" s="11" t="s">
        <v>162</v>
      </c>
      <c r="H48" s="3" t="s">
        <v>7</v>
      </c>
      <c r="I48" s="3" t="s">
        <v>291</v>
      </c>
      <c r="J48" s="19">
        <v>2637.36</v>
      </c>
      <c r="K48" s="16"/>
      <c r="L48" s="16"/>
      <c r="M48" s="16"/>
      <c r="N48" s="16"/>
      <c r="O48" s="16"/>
      <c r="P48" s="19" t="s">
        <v>202</v>
      </c>
      <c r="Q48" s="27" t="s">
        <v>216</v>
      </c>
      <c r="R48" s="22"/>
      <c r="S48" s="19">
        <v>2088.36</v>
      </c>
    </row>
    <row r="49" spans="2:19" ht="38.25" x14ac:dyDescent="0.2">
      <c r="B49" s="2">
        <v>47</v>
      </c>
      <c r="C49" s="8" t="s">
        <v>103</v>
      </c>
      <c r="D49" s="2" t="s">
        <v>120</v>
      </c>
      <c r="E49" s="10" t="s">
        <v>137</v>
      </c>
      <c r="F49" s="5"/>
      <c r="G49" s="12" t="s">
        <v>173</v>
      </c>
      <c r="H49" s="3" t="s">
        <v>7</v>
      </c>
      <c r="I49" s="3"/>
      <c r="J49" s="19">
        <v>7657.38</v>
      </c>
      <c r="K49" s="16"/>
      <c r="L49" s="16"/>
      <c r="M49" s="16"/>
      <c r="N49" s="16"/>
      <c r="O49" s="16"/>
      <c r="P49" s="19" t="s">
        <v>202</v>
      </c>
      <c r="Q49" s="27" t="s">
        <v>217</v>
      </c>
      <c r="R49" s="22"/>
      <c r="S49" s="19">
        <v>6774.21</v>
      </c>
    </row>
    <row r="50" spans="2:19" ht="38.25" x14ac:dyDescent="0.2">
      <c r="B50" s="2">
        <v>48</v>
      </c>
      <c r="C50" s="8" t="s">
        <v>263</v>
      </c>
      <c r="D50" s="2" t="s">
        <v>120</v>
      </c>
      <c r="E50" s="10" t="s">
        <v>138</v>
      </c>
      <c r="F50" s="5"/>
      <c r="G50" s="13" t="s">
        <v>156</v>
      </c>
      <c r="H50" s="3" t="s">
        <v>7</v>
      </c>
      <c r="I50" s="3"/>
      <c r="J50" s="19">
        <v>5909.47</v>
      </c>
      <c r="K50" s="16"/>
      <c r="L50" s="16"/>
      <c r="M50" s="16"/>
      <c r="N50" s="16"/>
      <c r="O50" s="16"/>
      <c r="P50" s="19" t="s">
        <v>205</v>
      </c>
      <c r="Q50" s="27" t="s">
        <v>218</v>
      </c>
      <c r="R50" s="22"/>
      <c r="S50" s="19">
        <v>4817.0200000000004</v>
      </c>
    </row>
    <row r="51" spans="2:19" ht="38.25" x14ac:dyDescent="0.2">
      <c r="B51" s="2">
        <v>49</v>
      </c>
      <c r="C51" s="8" t="s">
        <v>104</v>
      </c>
      <c r="D51" s="2" t="s">
        <v>120</v>
      </c>
      <c r="E51" s="10" t="s">
        <v>139</v>
      </c>
      <c r="F51" s="5"/>
      <c r="G51" s="11" t="s">
        <v>160</v>
      </c>
      <c r="H51" s="3" t="s">
        <v>7</v>
      </c>
      <c r="I51" s="3" t="s">
        <v>291</v>
      </c>
      <c r="J51" s="19">
        <v>4465.72</v>
      </c>
      <c r="K51" s="16"/>
      <c r="L51" s="16"/>
      <c r="M51" s="16"/>
      <c r="N51" s="16"/>
      <c r="O51" s="16"/>
      <c r="P51" s="19" t="s">
        <v>275</v>
      </c>
      <c r="Q51" s="27" t="s">
        <v>219</v>
      </c>
      <c r="R51" s="22"/>
      <c r="S51" s="19">
        <v>0</v>
      </c>
    </row>
    <row r="52" spans="2:19" ht="38.25" x14ac:dyDescent="0.2">
      <c r="B52" s="2">
        <v>50</v>
      </c>
      <c r="C52" s="8" t="s">
        <v>105</v>
      </c>
      <c r="D52" s="2" t="s">
        <v>120</v>
      </c>
      <c r="E52" s="10" t="s">
        <v>140</v>
      </c>
      <c r="F52" s="5"/>
      <c r="G52" s="11" t="s">
        <v>161</v>
      </c>
      <c r="H52" s="3" t="s">
        <v>7</v>
      </c>
      <c r="I52" s="3" t="s">
        <v>291</v>
      </c>
      <c r="J52" s="19">
        <v>7340.71</v>
      </c>
      <c r="K52" s="16"/>
      <c r="L52" s="16"/>
      <c r="M52" s="16"/>
      <c r="N52" s="16"/>
      <c r="O52" s="16"/>
      <c r="P52" s="19" t="s">
        <v>202</v>
      </c>
      <c r="Q52" s="27" t="s">
        <v>220</v>
      </c>
      <c r="R52" s="22"/>
      <c r="S52" s="19">
        <v>0</v>
      </c>
    </row>
    <row r="53" spans="2:19" ht="38.25" x14ac:dyDescent="0.2">
      <c r="B53" s="2">
        <v>51</v>
      </c>
      <c r="C53" s="8" t="s">
        <v>106</v>
      </c>
      <c r="D53" s="2" t="s">
        <v>120</v>
      </c>
      <c r="E53" s="10" t="s">
        <v>141</v>
      </c>
      <c r="F53" s="5"/>
      <c r="G53" s="11" t="s">
        <v>165</v>
      </c>
      <c r="H53" s="3" t="s">
        <v>7</v>
      </c>
      <c r="I53" s="3" t="s">
        <v>291</v>
      </c>
      <c r="J53" s="19">
        <v>11537.49</v>
      </c>
      <c r="K53" s="16"/>
      <c r="L53" s="16"/>
      <c r="M53" s="16"/>
      <c r="N53" s="16"/>
      <c r="O53" s="16"/>
      <c r="P53" s="19" t="s">
        <v>202</v>
      </c>
      <c r="Q53" s="27" t="s">
        <v>221</v>
      </c>
      <c r="R53" s="22"/>
      <c r="S53" s="19">
        <v>0</v>
      </c>
    </row>
    <row r="54" spans="2:19" ht="38.25" x14ac:dyDescent="0.2">
      <c r="B54" s="2">
        <v>52</v>
      </c>
      <c r="C54" s="8" t="s">
        <v>107</v>
      </c>
      <c r="D54" s="2" t="s">
        <v>120</v>
      </c>
      <c r="E54" s="10" t="s">
        <v>142</v>
      </c>
      <c r="F54" s="5"/>
      <c r="G54" s="11" t="s">
        <v>154</v>
      </c>
      <c r="H54" s="3" t="s">
        <v>7</v>
      </c>
      <c r="I54" s="3" t="s">
        <v>291</v>
      </c>
      <c r="J54" s="19">
        <v>758.68</v>
      </c>
      <c r="K54" s="16"/>
      <c r="L54" s="16"/>
      <c r="M54" s="16"/>
      <c r="N54" s="16"/>
      <c r="O54" s="16"/>
      <c r="P54" s="19"/>
      <c r="Q54" s="27" t="s">
        <v>222</v>
      </c>
      <c r="R54" s="22"/>
      <c r="S54" s="19">
        <v>0</v>
      </c>
    </row>
    <row r="55" spans="2:19" ht="38.25" x14ac:dyDescent="0.2">
      <c r="B55" s="2">
        <v>53</v>
      </c>
      <c r="C55" s="8" t="s">
        <v>108</v>
      </c>
      <c r="D55" s="2" t="s">
        <v>120</v>
      </c>
      <c r="E55" s="10" t="s">
        <v>143</v>
      </c>
      <c r="F55" s="5"/>
      <c r="G55" s="11" t="s">
        <v>158</v>
      </c>
      <c r="H55" s="3" t="s">
        <v>7</v>
      </c>
      <c r="I55" s="3" t="s">
        <v>291</v>
      </c>
      <c r="J55" s="19">
        <v>6172.35</v>
      </c>
      <c r="K55" s="16"/>
      <c r="L55" s="16"/>
      <c r="M55" s="16"/>
      <c r="N55" s="16"/>
      <c r="O55" s="16"/>
      <c r="P55" s="19" t="s">
        <v>275</v>
      </c>
      <c r="Q55" s="27" t="s">
        <v>223</v>
      </c>
      <c r="R55" s="22"/>
      <c r="S55" s="19">
        <v>0</v>
      </c>
    </row>
    <row r="56" spans="2:19" ht="38.25" x14ac:dyDescent="0.2">
      <c r="B56" s="2">
        <v>54</v>
      </c>
      <c r="C56" s="8" t="s">
        <v>109</v>
      </c>
      <c r="D56" s="2" t="s">
        <v>120</v>
      </c>
      <c r="E56" s="10" t="s">
        <v>144</v>
      </c>
      <c r="F56" s="5"/>
      <c r="G56" s="11" t="s">
        <v>164</v>
      </c>
      <c r="H56" s="3" t="s">
        <v>7</v>
      </c>
      <c r="I56" s="3" t="s">
        <v>291</v>
      </c>
      <c r="J56" s="19">
        <v>2331.5300000000002</v>
      </c>
      <c r="K56" s="16"/>
      <c r="L56" s="16"/>
      <c r="M56" s="16"/>
      <c r="N56" s="16"/>
      <c r="O56" s="16"/>
      <c r="P56" s="19" t="s">
        <v>202</v>
      </c>
      <c r="Q56" s="26" t="s">
        <v>279</v>
      </c>
      <c r="R56" s="22"/>
      <c r="S56" s="19">
        <v>711.53</v>
      </c>
    </row>
    <row r="57" spans="2:19" ht="38.25" x14ac:dyDescent="0.2">
      <c r="B57" s="2">
        <v>55</v>
      </c>
      <c r="C57" s="8" t="s">
        <v>110</v>
      </c>
      <c r="D57" s="2" t="s">
        <v>120</v>
      </c>
      <c r="E57" s="10" t="s">
        <v>145</v>
      </c>
      <c r="F57" s="5"/>
      <c r="G57" s="11" t="s">
        <v>163</v>
      </c>
      <c r="H57" s="3" t="s">
        <v>7</v>
      </c>
      <c r="I57" s="3"/>
      <c r="J57" s="19">
        <v>47419.040000000001</v>
      </c>
      <c r="K57" s="16"/>
      <c r="L57" s="16"/>
      <c r="M57" s="16"/>
      <c r="N57" s="16"/>
      <c r="O57" s="16"/>
      <c r="P57" s="19" t="s">
        <v>202</v>
      </c>
      <c r="Q57" s="27" t="s">
        <v>224</v>
      </c>
      <c r="R57" s="22"/>
      <c r="S57" s="19">
        <v>47419.040000000001</v>
      </c>
    </row>
    <row r="58" spans="2:19" ht="38.25" x14ac:dyDescent="0.2">
      <c r="B58" s="2">
        <v>56</v>
      </c>
      <c r="C58" s="8" t="s">
        <v>111</v>
      </c>
      <c r="D58" s="2" t="s">
        <v>120</v>
      </c>
      <c r="E58" s="10" t="s">
        <v>146</v>
      </c>
      <c r="F58" s="5"/>
      <c r="G58" s="11" t="s">
        <v>166</v>
      </c>
      <c r="H58" s="3" t="s">
        <v>7</v>
      </c>
      <c r="I58" s="3" t="s">
        <v>291</v>
      </c>
      <c r="J58" s="19">
        <v>7102.13</v>
      </c>
      <c r="K58" s="16"/>
      <c r="L58" s="16"/>
      <c r="M58" s="16"/>
      <c r="N58" s="16"/>
      <c r="O58" s="16"/>
      <c r="P58" s="19" t="s">
        <v>202</v>
      </c>
      <c r="Q58" s="27" t="s">
        <v>225</v>
      </c>
      <c r="R58" s="22"/>
      <c r="S58" s="19">
        <v>0</v>
      </c>
    </row>
    <row r="59" spans="2:19" ht="38.25" x14ac:dyDescent="0.2">
      <c r="B59" s="2">
        <v>57</v>
      </c>
      <c r="C59" s="8" t="s">
        <v>112</v>
      </c>
      <c r="D59" s="2" t="s">
        <v>120</v>
      </c>
      <c r="E59" s="10" t="s">
        <v>147</v>
      </c>
      <c r="F59" s="5"/>
      <c r="G59" s="11" t="s">
        <v>159</v>
      </c>
      <c r="H59" s="3" t="s">
        <v>7</v>
      </c>
      <c r="I59" s="3"/>
      <c r="J59" s="19">
        <v>23045.85</v>
      </c>
      <c r="K59" s="16"/>
      <c r="L59" s="16"/>
      <c r="M59" s="16"/>
      <c r="N59" s="16"/>
      <c r="O59" s="16"/>
      <c r="P59" s="19" t="s">
        <v>202</v>
      </c>
      <c r="Q59" s="26" t="s">
        <v>226</v>
      </c>
      <c r="R59" s="22"/>
      <c r="S59" s="19">
        <v>20895.509999999998</v>
      </c>
    </row>
    <row r="60" spans="2:19" ht="38.25" x14ac:dyDescent="0.2">
      <c r="B60" s="2">
        <v>58</v>
      </c>
      <c r="C60" s="8" t="s">
        <v>113</v>
      </c>
      <c r="D60" s="2" t="s">
        <v>120</v>
      </c>
      <c r="E60" s="10" t="s">
        <v>141</v>
      </c>
      <c r="F60" s="5"/>
      <c r="G60" s="11" t="s">
        <v>165</v>
      </c>
      <c r="H60" s="3" t="s">
        <v>7</v>
      </c>
      <c r="I60" s="3"/>
      <c r="J60" s="19">
        <v>3674.3</v>
      </c>
      <c r="K60" s="16"/>
      <c r="L60" s="16"/>
      <c r="M60" s="16"/>
      <c r="N60" s="16"/>
      <c r="O60" s="16"/>
      <c r="P60" s="19" t="s">
        <v>202</v>
      </c>
      <c r="Q60" s="26" t="s">
        <v>278</v>
      </c>
      <c r="R60" s="23"/>
      <c r="S60" s="19">
        <v>3254.38</v>
      </c>
    </row>
    <row r="61" spans="2:19" ht="38.25" x14ac:dyDescent="0.2">
      <c r="B61" s="2">
        <v>59</v>
      </c>
      <c r="C61" s="8" t="s">
        <v>114</v>
      </c>
      <c r="D61" s="2" t="s">
        <v>120</v>
      </c>
      <c r="E61" s="10" t="s">
        <v>148</v>
      </c>
      <c r="F61" s="5"/>
      <c r="G61" s="11" t="s">
        <v>170</v>
      </c>
      <c r="H61" s="3" t="s">
        <v>7</v>
      </c>
      <c r="I61" s="3" t="s">
        <v>291</v>
      </c>
      <c r="J61" s="19">
        <v>1452.45</v>
      </c>
      <c r="K61" s="16"/>
      <c r="L61" s="16"/>
      <c r="M61" s="16"/>
      <c r="N61" s="16"/>
      <c r="O61" s="16"/>
      <c r="P61" s="19" t="s">
        <v>202</v>
      </c>
      <c r="Q61" s="27" t="s">
        <v>227</v>
      </c>
      <c r="R61" s="22"/>
      <c r="S61" s="19">
        <v>290.49</v>
      </c>
    </row>
    <row r="62" spans="2:19" ht="38.25" x14ac:dyDescent="0.2">
      <c r="B62" s="2">
        <v>60</v>
      </c>
      <c r="C62" s="8" t="s">
        <v>115</v>
      </c>
      <c r="D62" s="2" t="s">
        <v>120</v>
      </c>
      <c r="E62" s="10" t="s">
        <v>149</v>
      </c>
      <c r="F62" s="5"/>
      <c r="G62" s="11" t="s">
        <v>167</v>
      </c>
      <c r="H62" s="3" t="s">
        <v>7</v>
      </c>
      <c r="I62" s="3" t="s">
        <v>292</v>
      </c>
      <c r="J62" s="19">
        <v>9202.82</v>
      </c>
      <c r="K62" s="16"/>
      <c r="L62" s="16"/>
      <c r="M62" s="16"/>
      <c r="N62" s="16"/>
      <c r="O62" s="16"/>
      <c r="P62" s="19" t="s">
        <v>202</v>
      </c>
      <c r="Q62" s="26" t="s">
        <v>276</v>
      </c>
      <c r="R62" s="19"/>
      <c r="S62" s="19">
        <v>8966.81</v>
      </c>
    </row>
    <row r="63" spans="2:19" ht="38.25" x14ac:dyDescent="0.2">
      <c r="B63" s="2">
        <v>61</v>
      </c>
      <c r="C63" s="8" t="s">
        <v>116</v>
      </c>
      <c r="D63" s="2" t="s">
        <v>120</v>
      </c>
      <c r="E63" s="10" t="s">
        <v>150</v>
      </c>
      <c r="F63" s="5"/>
      <c r="G63" s="11" t="s">
        <v>169</v>
      </c>
      <c r="H63" s="3" t="s">
        <v>7</v>
      </c>
      <c r="I63" s="3"/>
      <c r="J63" s="19">
        <v>10734.52</v>
      </c>
      <c r="K63" s="16"/>
      <c r="L63" s="16"/>
      <c r="M63" s="16"/>
      <c r="N63" s="16"/>
      <c r="O63" s="16"/>
      <c r="P63" s="19" t="s">
        <v>202</v>
      </c>
      <c r="Q63" s="27" t="s">
        <v>228</v>
      </c>
      <c r="R63" s="22"/>
      <c r="S63" s="19">
        <v>10472.700000000001</v>
      </c>
    </row>
    <row r="64" spans="2:19" ht="38.25" x14ac:dyDescent="0.2">
      <c r="B64" s="2">
        <v>62</v>
      </c>
      <c r="C64" s="8" t="s">
        <v>117</v>
      </c>
      <c r="D64" s="2" t="s">
        <v>120</v>
      </c>
      <c r="E64" s="10" t="s">
        <v>151</v>
      </c>
      <c r="F64" s="5"/>
      <c r="G64" s="11" t="s">
        <v>168</v>
      </c>
      <c r="H64" s="3" t="s">
        <v>7</v>
      </c>
      <c r="I64" s="3" t="s">
        <v>293</v>
      </c>
      <c r="J64" s="19">
        <v>1113.49</v>
      </c>
      <c r="K64" s="16"/>
      <c r="L64" s="16"/>
      <c r="M64" s="16"/>
      <c r="N64" s="16"/>
      <c r="O64" s="16"/>
      <c r="P64" s="19" t="s">
        <v>202</v>
      </c>
      <c r="Q64" s="27" t="s">
        <v>229</v>
      </c>
      <c r="R64" s="22"/>
      <c r="S64" s="19">
        <v>0</v>
      </c>
    </row>
    <row r="65" spans="8:19" ht="15.75" x14ac:dyDescent="0.2">
      <c r="J65" s="33">
        <f>SUM(J2:J64)</f>
        <v>702204.01999999979</v>
      </c>
      <c r="K65" s="16"/>
      <c r="L65" s="16"/>
      <c r="M65" s="16"/>
      <c r="N65" s="16"/>
      <c r="O65" s="16"/>
      <c r="P65" s="34"/>
      <c r="Q65" s="26"/>
      <c r="R65" s="23"/>
      <c r="S65" s="25">
        <f>SUM(S2:S64)</f>
        <v>583097.28</v>
      </c>
    </row>
    <row r="66" spans="8:19" x14ac:dyDescent="0.2">
      <c r="J66" s="18"/>
    </row>
    <row r="69" spans="8:19" x14ac:dyDescent="0.2">
      <c r="H69" s="32"/>
    </row>
  </sheetData>
  <pageMargins left="0.7" right="0.7" top="0.75" bottom="0.75" header="0.3" footer="0.3"/>
  <pageSetup paperSize="8" scale="1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STANOVI ĐĐ EM I ĐĐ INŽ-ĐĐ IR</vt:lpstr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Tihana Kuterovac</dc:creator>
  <cp:lastModifiedBy>adm</cp:lastModifiedBy>
  <cp:lastPrinted>2022-12-05T12:22:41Z</cp:lastPrinted>
  <dcterms:created xsi:type="dcterms:W3CDTF">2019-08-29T08:51:32Z</dcterms:created>
  <dcterms:modified xsi:type="dcterms:W3CDTF">2022-12-05T14:06:28Z</dcterms:modified>
</cp:coreProperties>
</file>